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B92BBB0A-5121-4619-9912-4499B730E963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5" i="1" l="1"/>
  <c r="P83" i="1"/>
  <c r="P82" i="1"/>
  <c r="P80" i="1"/>
  <c r="P79" i="1"/>
  <c r="P75" i="1"/>
  <c r="P74" i="1"/>
  <c r="P73" i="1"/>
  <c r="P71" i="1"/>
  <c r="P70" i="1"/>
  <c r="P68" i="1"/>
  <c r="P67" i="1"/>
  <c r="P66" i="1"/>
  <c r="P65" i="1"/>
  <c r="P63" i="1"/>
  <c r="P62" i="1"/>
  <c r="P61" i="1"/>
  <c r="P60" i="1"/>
  <c r="P59" i="1"/>
  <c r="P58" i="1"/>
  <c r="P57" i="1"/>
  <c r="P56" i="1"/>
  <c r="P55" i="1"/>
  <c r="P53" i="1"/>
  <c r="P52" i="1"/>
  <c r="P51" i="1"/>
  <c r="P50" i="1"/>
  <c r="P49" i="1"/>
  <c r="P48" i="1"/>
  <c r="P47" i="1"/>
  <c r="P45" i="1"/>
  <c r="P44" i="1"/>
  <c r="P43" i="1"/>
  <c r="P42" i="1"/>
  <c r="P41" i="1"/>
  <c r="P40" i="1"/>
  <c r="P39" i="1"/>
  <c r="P37" i="1"/>
  <c r="P36" i="1"/>
  <c r="P35" i="1"/>
  <c r="P34" i="1"/>
  <c r="P33" i="1"/>
  <c r="P32" i="1"/>
  <c r="P31" i="1"/>
  <c r="P30" i="1"/>
  <c r="P29" i="1"/>
  <c r="P27" i="1"/>
  <c r="P26" i="1"/>
  <c r="P25" i="1"/>
  <c r="P24" i="1"/>
  <c r="P23" i="1"/>
  <c r="P22" i="1"/>
  <c r="P21" i="1"/>
  <c r="P20" i="1"/>
  <c r="P19" i="1"/>
  <c r="P17" i="1"/>
  <c r="P16" i="1"/>
  <c r="P15" i="1"/>
  <c r="P14" i="1"/>
  <c r="P13" i="1"/>
  <c r="R13" i="1" s="1"/>
  <c r="O75" i="1"/>
  <c r="O74" i="1"/>
  <c r="O73" i="1"/>
  <c r="O71" i="1"/>
  <c r="O70" i="1"/>
  <c r="O68" i="1"/>
  <c r="O67" i="1"/>
  <c r="O66" i="1"/>
  <c r="O65" i="1"/>
  <c r="O63" i="1"/>
  <c r="O62" i="1"/>
  <c r="O61" i="1"/>
  <c r="O54" i="1" s="1"/>
  <c r="O60" i="1"/>
  <c r="O59" i="1"/>
  <c r="O58" i="1"/>
  <c r="O57" i="1"/>
  <c r="O56" i="1"/>
  <c r="O55" i="1"/>
  <c r="O53" i="1"/>
  <c r="O52" i="1"/>
  <c r="O51" i="1"/>
  <c r="O50" i="1"/>
  <c r="O49" i="1"/>
  <c r="O48" i="1"/>
  <c r="O46" i="1" s="1"/>
  <c r="O47" i="1"/>
  <c r="O45" i="1"/>
  <c r="O44" i="1"/>
  <c r="O43" i="1"/>
  <c r="O42" i="1"/>
  <c r="O41" i="1"/>
  <c r="O40" i="1"/>
  <c r="O39" i="1"/>
  <c r="O37" i="1"/>
  <c r="O36" i="1"/>
  <c r="O35" i="1"/>
  <c r="O34" i="1"/>
  <c r="O33" i="1"/>
  <c r="O32" i="1"/>
  <c r="O31" i="1"/>
  <c r="O30" i="1"/>
  <c r="O28" i="1" s="1"/>
  <c r="O29" i="1"/>
  <c r="O27" i="1"/>
  <c r="O26" i="1"/>
  <c r="O25" i="1"/>
  <c r="O24" i="1"/>
  <c r="O23" i="1"/>
  <c r="O22" i="1"/>
  <c r="O21" i="1"/>
  <c r="O18" i="1" s="1"/>
  <c r="O20" i="1"/>
  <c r="O19" i="1"/>
  <c r="O17" i="1"/>
  <c r="O16" i="1"/>
  <c r="O12" i="1" s="1"/>
  <c r="O15" i="1"/>
  <c r="O14" i="1"/>
  <c r="O13" i="1"/>
  <c r="O72" i="1"/>
  <c r="O69" i="1"/>
  <c r="O64" i="1"/>
  <c r="O38" i="1"/>
  <c r="N75" i="1"/>
  <c r="N74" i="1"/>
  <c r="N73" i="1"/>
  <c r="N71" i="1"/>
  <c r="N70" i="1"/>
  <c r="N68" i="1"/>
  <c r="N67" i="1"/>
  <c r="N66" i="1"/>
  <c r="N65" i="1"/>
  <c r="N63" i="1"/>
  <c r="N62" i="1"/>
  <c r="N61" i="1"/>
  <c r="N60" i="1"/>
  <c r="N59" i="1"/>
  <c r="N58" i="1"/>
  <c r="N57" i="1"/>
  <c r="N56" i="1"/>
  <c r="N55" i="1"/>
  <c r="N53" i="1"/>
  <c r="N52" i="1"/>
  <c r="N51" i="1"/>
  <c r="N50" i="1"/>
  <c r="N49" i="1"/>
  <c r="N48" i="1"/>
  <c r="N47" i="1"/>
  <c r="N45" i="1"/>
  <c r="N44" i="1"/>
  <c r="N43" i="1"/>
  <c r="N42" i="1"/>
  <c r="N41" i="1"/>
  <c r="N40" i="1"/>
  <c r="N39" i="1"/>
  <c r="N37" i="1"/>
  <c r="N36" i="1"/>
  <c r="N35" i="1"/>
  <c r="N34" i="1"/>
  <c r="N33" i="1"/>
  <c r="N32" i="1"/>
  <c r="N31" i="1"/>
  <c r="N30" i="1"/>
  <c r="N29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M75" i="1"/>
  <c r="M74" i="1"/>
  <c r="M73" i="1"/>
  <c r="M71" i="1"/>
  <c r="M70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L75" i="1"/>
  <c r="L74" i="1"/>
  <c r="L73" i="1"/>
  <c r="L71" i="1"/>
  <c r="L70" i="1"/>
  <c r="L68" i="1"/>
  <c r="L67" i="1"/>
  <c r="L66" i="1"/>
  <c r="L65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5" i="1"/>
  <c r="L44" i="1"/>
  <c r="L43" i="1"/>
  <c r="L42" i="1"/>
  <c r="L41" i="1"/>
  <c r="L40" i="1"/>
  <c r="L39" i="1"/>
  <c r="L37" i="1"/>
  <c r="L36" i="1"/>
  <c r="L35" i="1"/>
  <c r="L34" i="1"/>
  <c r="L33" i="1"/>
  <c r="L32" i="1"/>
  <c r="L31" i="1"/>
  <c r="L30" i="1"/>
  <c r="L29" i="1"/>
  <c r="L27" i="1"/>
  <c r="L26" i="1"/>
  <c r="L25" i="1"/>
  <c r="L24" i="1"/>
  <c r="L23" i="1"/>
  <c r="L22" i="1"/>
  <c r="L21" i="1"/>
  <c r="L20" i="1"/>
  <c r="L19" i="1"/>
  <c r="L17" i="1"/>
  <c r="L16" i="1"/>
  <c r="L15" i="1"/>
  <c r="L14" i="1"/>
  <c r="L13" i="1"/>
  <c r="K74" i="1"/>
  <c r="K73" i="1"/>
  <c r="K71" i="1"/>
  <c r="K70" i="1"/>
  <c r="K68" i="1"/>
  <c r="K67" i="1"/>
  <c r="K66" i="1"/>
  <c r="K65" i="1"/>
  <c r="K63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8" i="1"/>
  <c r="K47" i="1"/>
  <c r="K45" i="1"/>
  <c r="K44" i="1"/>
  <c r="K43" i="1"/>
  <c r="K42" i="1"/>
  <c r="K41" i="1"/>
  <c r="K40" i="1"/>
  <c r="K39" i="1"/>
  <c r="K37" i="1"/>
  <c r="K36" i="1"/>
  <c r="K35" i="1"/>
  <c r="K34" i="1"/>
  <c r="K33" i="1"/>
  <c r="K32" i="1"/>
  <c r="K31" i="1"/>
  <c r="K30" i="1"/>
  <c r="K29" i="1"/>
  <c r="K27" i="1"/>
  <c r="K26" i="1"/>
  <c r="K25" i="1"/>
  <c r="K24" i="1"/>
  <c r="K23" i="1"/>
  <c r="K22" i="1"/>
  <c r="K21" i="1"/>
  <c r="K20" i="1"/>
  <c r="K19" i="1"/>
  <c r="K17" i="1"/>
  <c r="K16" i="1"/>
  <c r="K15" i="1"/>
  <c r="K14" i="1"/>
  <c r="K13" i="1"/>
  <c r="J75" i="1"/>
  <c r="J74" i="1"/>
  <c r="J73" i="1"/>
  <c r="J71" i="1"/>
  <c r="J70" i="1"/>
  <c r="J68" i="1"/>
  <c r="J67" i="1"/>
  <c r="J66" i="1"/>
  <c r="J65" i="1"/>
  <c r="J63" i="1"/>
  <c r="J62" i="1"/>
  <c r="J61" i="1"/>
  <c r="J60" i="1"/>
  <c r="J59" i="1"/>
  <c r="J58" i="1"/>
  <c r="J57" i="1"/>
  <c r="J56" i="1"/>
  <c r="J55" i="1"/>
  <c r="J53" i="1"/>
  <c r="J52" i="1"/>
  <c r="J51" i="1"/>
  <c r="J50" i="1"/>
  <c r="J49" i="1"/>
  <c r="J48" i="1"/>
  <c r="J47" i="1"/>
  <c r="J45" i="1"/>
  <c r="J44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I75" i="1"/>
  <c r="I74" i="1"/>
  <c r="I73" i="1"/>
  <c r="I71" i="1"/>
  <c r="I70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7" i="1"/>
  <c r="C16" i="1"/>
  <c r="C15" i="1"/>
  <c r="C14" i="1"/>
  <c r="C13" i="1"/>
  <c r="N85" i="1"/>
  <c r="N83" i="1"/>
  <c r="N82" i="1"/>
  <c r="N80" i="1"/>
  <c r="N79" i="1"/>
  <c r="M85" i="1"/>
  <c r="M83" i="1"/>
  <c r="M82" i="1"/>
  <c r="M80" i="1"/>
  <c r="M79" i="1"/>
  <c r="V14" i="1"/>
  <c r="A13" i="1"/>
  <c r="A14" i="1"/>
  <c r="Q14" i="1" s="1"/>
  <c r="A15" i="1"/>
  <c r="A16" i="1"/>
  <c r="A17" i="1"/>
  <c r="Q17" i="1" s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Q57" i="1"/>
  <c r="A58" i="1"/>
  <c r="A59" i="1"/>
  <c r="A60" i="1"/>
  <c r="A61" i="1"/>
  <c r="A62" i="1"/>
  <c r="A63" i="1"/>
  <c r="A64" i="1"/>
  <c r="A65" i="1"/>
  <c r="A66" i="1"/>
  <c r="Q66" i="1"/>
  <c r="A67" i="1"/>
  <c r="A68" i="1"/>
  <c r="A69" i="1"/>
  <c r="A70" i="1"/>
  <c r="A71" i="1"/>
  <c r="A72" i="1"/>
  <c r="A73" i="1"/>
  <c r="A74" i="1"/>
  <c r="Q74" i="1"/>
  <c r="A75" i="1"/>
  <c r="A76" i="1"/>
  <c r="A77" i="1"/>
  <c r="R77" i="1"/>
  <c r="A78" i="1"/>
  <c r="A79" i="1"/>
  <c r="A80" i="1"/>
  <c r="H80" i="1" s="1"/>
  <c r="A81" i="1"/>
  <c r="A82" i="1"/>
  <c r="A83" i="1"/>
  <c r="L83" i="1" s="1"/>
  <c r="A84" i="1"/>
  <c r="A85" i="1"/>
  <c r="R87" i="1"/>
  <c r="N84" i="1" l="1"/>
  <c r="G82" i="1"/>
  <c r="I79" i="1"/>
  <c r="J79" i="1"/>
  <c r="K80" i="1"/>
  <c r="H82" i="1"/>
  <c r="I80" i="1"/>
  <c r="J80" i="1"/>
  <c r="K82" i="1"/>
  <c r="G83" i="1"/>
  <c r="I82" i="1"/>
  <c r="J82" i="1"/>
  <c r="K83" i="1"/>
  <c r="Q71" i="1"/>
  <c r="H83" i="1"/>
  <c r="I83" i="1"/>
  <c r="J83" i="1"/>
  <c r="K85" i="1"/>
  <c r="K84" i="1" s="1"/>
  <c r="L82" i="1"/>
  <c r="L81" i="1" s="1"/>
  <c r="C79" i="1"/>
  <c r="F79" i="1"/>
  <c r="G85" i="1"/>
  <c r="G84" i="1" s="1"/>
  <c r="J85" i="1"/>
  <c r="J84" i="1" s="1"/>
  <c r="C80" i="1"/>
  <c r="C78" i="1" s="1"/>
  <c r="F80" i="1"/>
  <c r="H85" i="1"/>
  <c r="H84" i="1" s="1"/>
  <c r="C82" i="1"/>
  <c r="F83" i="1"/>
  <c r="P84" i="1"/>
  <c r="C83" i="1"/>
  <c r="F85" i="1"/>
  <c r="M84" i="1"/>
  <c r="Q63" i="1"/>
  <c r="G47" i="1"/>
  <c r="C85" i="1"/>
  <c r="C84" i="1" s="1"/>
  <c r="G79" i="1"/>
  <c r="F64" i="1"/>
  <c r="H79" i="1"/>
  <c r="L85" i="1"/>
  <c r="L84" i="1" s="1"/>
  <c r="L79" i="1"/>
  <c r="G80" i="1"/>
  <c r="C69" i="1"/>
  <c r="K79" i="1"/>
  <c r="N78" i="1"/>
  <c r="P78" i="1"/>
  <c r="Q80" i="1"/>
  <c r="Q70" i="1"/>
  <c r="N69" i="1"/>
  <c r="Q48" i="1"/>
  <c r="Q19" i="1"/>
  <c r="Q51" i="1"/>
  <c r="Q55" i="1"/>
  <c r="Q37" i="1"/>
  <c r="Q59" i="1"/>
  <c r="Q22" i="1"/>
  <c r="Q50" i="1"/>
  <c r="O83" i="1"/>
  <c r="Q61" i="1"/>
  <c r="Q39" i="1"/>
  <c r="Q52" i="1"/>
  <c r="Q42" i="1"/>
  <c r="Q33" i="1"/>
  <c r="J78" i="1"/>
  <c r="N81" i="1"/>
  <c r="P81" i="1"/>
  <c r="Q83" i="1"/>
  <c r="L80" i="1"/>
  <c r="L78" i="1" s="1"/>
  <c r="L72" i="1"/>
  <c r="Q73" i="1"/>
  <c r="Q68" i="1"/>
  <c r="N64" i="1"/>
  <c r="Q41" i="1"/>
  <c r="M72" i="1"/>
  <c r="O80" i="1"/>
  <c r="Q75" i="1"/>
  <c r="K75" i="1"/>
  <c r="Q60" i="1"/>
  <c r="Q25" i="1"/>
  <c r="I84" i="1"/>
  <c r="Q62" i="1"/>
  <c r="Q53" i="1"/>
  <c r="Q47" i="1"/>
  <c r="H47" i="1"/>
  <c r="Q29" i="1"/>
  <c r="H78" i="1"/>
  <c r="Q43" i="1"/>
  <c r="Q34" i="1"/>
  <c r="Q26" i="1"/>
  <c r="Q20" i="1"/>
  <c r="F82" i="1"/>
  <c r="Q30" i="1"/>
  <c r="Q23" i="1"/>
  <c r="Q85" i="1"/>
  <c r="Q84" i="1" s="1"/>
  <c r="Q82" i="1"/>
  <c r="Q79" i="1"/>
  <c r="Q65" i="1"/>
  <c r="Q56" i="1"/>
  <c r="Q44" i="1"/>
  <c r="Q35" i="1"/>
  <c r="Q49" i="1"/>
  <c r="Q40" i="1"/>
  <c r="Q31" i="1"/>
  <c r="O85" i="1"/>
  <c r="O84" i="1" s="1"/>
  <c r="O82" i="1"/>
  <c r="Q67" i="1"/>
  <c r="Q45" i="1"/>
  <c r="Q36" i="1"/>
  <c r="Q27" i="1"/>
  <c r="Q24" i="1"/>
  <c r="Q21" i="1"/>
  <c r="O79" i="1"/>
  <c r="Q58" i="1"/>
  <c r="Q32" i="1"/>
  <c r="Q16" i="1"/>
  <c r="Q13" i="1"/>
  <c r="Q15" i="1"/>
  <c r="K12" i="1" l="1"/>
  <c r="C81" i="1"/>
  <c r="C86" i="1" s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C1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<sst xmlns="http://schemas.openxmlformats.org/spreadsheetml/2006/main" count="112" uniqueCount="112">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</sst>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220672461.28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  <cell r="I3">
            <v>301593152.99000001</v>
          </cell>
          <cell r="J3">
            <v>244579406.09</v>
          </cell>
          <cell r="K3">
            <v>240877461.33999997</v>
          </cell>
          <cell r="L3">
            <v>220500290.48999998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  <cell r="I4">
            <v>47157035.700000003</v>
          </cell>
          <cell r="J4">
            <v>41626922.939999998</v>
          </cell>
          <cell r="K4">
            <v>245435582.71999997</v>
          </cell>
          <cell r="L4">
            <v>40172592.609999999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30853155.91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  <cell r="I5">
            <v>31675632.359999999</v>
          </cell>
          <cell r="J5">
            <v>31801207.449999999</v>
          </cell>
          <cell r="K5">
            <v>31819810.109999999</v>
          </cell>
          <cell r="L5">
            <v>31932832.640000001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  <cell r="I6">
            <v>17663664.210000001</v>
          </cell>
          <cell r="J6">
            <v>18213827.539999999</v>
          </cell>
          <cell r="K6">
            <v>17839103.640000001</v>
          </cell>
          <cell r="L6">
            <v>17880738.829999998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-487536.32</v>
          </cell>
          <cell r="I7">
            <v>2868007.85</v>
          </cell>
          <cell r="J7">
            <v>5763016.9699999997</v>
          </cell>
          <cell r="K7">
            <v>2819252.2</v>
          </cell>
          <cell r="L7">
            <v>4156234.9800000004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  <cell r="I8">
            <v>504920</v>
          </cell>
          <cell r="J8">
            <v>0</v>
          </cell>
          <cell r="K8">
            <v>332150</v>
          </cell>
          <cell r="L8">
            <v>172150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25450446.900000002</v>
          </cell>
          <cell r="G9">
            <v>25503296.539999999</v>
          </cell>
          <cell r="H9">
            <v>21834882.289999995</v>
          </cell>
          <cell r="I9">
            <v>29676051.350000001</v>
          </cell>
          <cell r="J9">
            <v>25991431.320000004</v>
          </cell>
          <cell r="K9">
            <v>25223185.459999997</v>
          </cell>
          <cell r="L9">
            <v>26787503.399999999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  <cell r="I10">
            <v>8561901.6300000008</v>
          </cell>
          <cell r="J10">
            <v>8727860.2599999998</v>
          </cell>
          <cell r="K10">
            <v>6008707.3300000001</v>
          </cell>
          <cell r="L10">
            <v>2570934.41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1673312.05</v>
          </cell>
          <cell r="G11">
            <v>3790211.4</v>
          </cell>
          <cell r="H11">
            <v>15315155.67</v>
          </cell>
          <cell r="I11">
            <v>3361466.49</v>
          </cell>
          <cell r="J11">
            <v>5751875.8200000003</v>
          </cell>
          <cell r="K11">
            <v>3466080.1500000004</v>
          </cell>
          <cell r="L11">
            <v>6937310.3999999994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90690943.719999999</v>
          </cell>
          <cell r="E12">
            <v>50558886.93</v>
          </cell>
          <cell r="F12">
            <v>26894557.07</v>
          </cell>
          <cell r="G12">
            <v>15959911.809999999</v>
          </cell>
          <cell r="H12">
            <v>135836555.78999999</v>
          </cell>
          <cell r="I12">
            <v>52176813.369999997</v>
          </cell>
          <cell r="J12">
            <v>53536731.559999995</v>
          </cell>
          <cell r="K12">
            <v>52915959.159999996</v>
          </cell>
          <cell r="L12">
            <v>54297403.429999992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214176.32</v>
          </cell>
          <cell r="I13">
            <v>-68361</v>
          </cell>
          <cell r="J13">
            <v>149565</v>
          </cell>
          <cell r="K13">
            <v>-29946.400000000001</v>
          </cell>
          <cell r="L13">
            <v>70599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  <cell r="I14">
            <v>1334558.8799999999</v>
          </cell>
          <cell r="J14">
            <v>332805.65000000002</v>
          </cell>
          <cell r="K14">
            <v>1377806.27</v>
          </cell>
          <cell r="L14">
            <v>745771.47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  <cell r="I15">
            <v>225855</v>
          </cell>
          <cell r="J15">
            <v>0</v>
          </cell>
          <cell r="K15">
            <v>1085000.05</v>
          </cell>
          <cell r="L15">
            <v>53683.01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29591438.98</v>
          </cell>
          <cell r="F16">
            <v>4498027.2699999996</v>
          </cell>
          <cell r="G16">
            <v>504915.52</v>
          </cell>
          <cell r="H16">
            <v>99143.76999999999</v>
          </cell>
          <cell r="I16">
            <v>827906.52999999991</v>
          </cell>
          <cell r="J16">
            <v>211724.81000000003</v>
          </cell>
          <cell r="K16">
            <v>20685397.560000002</v>
          </cell>
          <cell r="L16">
            <v>11659498.229999999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  <cell r="I17">
            <v>47356.18</v>
          </cell>
          <cell r="J17">
            <v>19716.849999999999</v>
          </cell>
          <cell r="K17">
            <v>19160.37</v>
          </cell>
          <cell r="L17">
            <v>20224.310000000001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  <cell r="I18">
            <v>1158370.76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  <cell r="I19">
            <v>1536414.17</v>
          </cell>
          <cell r="J19">
            <v>1256340.8899999999</v>
          </cell>
          <cell r="K19">
            <v>2295944.73</v>
          </cell>
          <cell r="L19">
            <v>1565890.47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  <cell r="I20">
            <v>11344688.789999999</v>
          </cell>
          <cell r="J20">
            <v>353947.14999999997</v>
          </cell>
          <cell r="K20">
            <v>855486.26</v>
          </cell>
          <cell r="L20">
            <v>2755005.01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  <cell r="I21">
            <v>382190</v>
          </cell>
          <cell r="J21">
            <v>308000</v>
          </cell>
          <cell r="K21">
            <v>313500</v>
          </cell>
          <cell r="L21">
            <v>376500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  <cell r="I22">
            <v>3318311.37</v>
          </cell>
          <cell r="J22">
            <v>0</v>
          </cell>
          <cell r="K22">
            <v>1312566</v>
          </cell>
          <cell r="L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67900997.349999994</v>
          </cell>
          <cell r="I24">
            <v>1061469</v>
          </cell>
          <cell r="J24">
            <v>8140431.9500000002</v>
          </cell>
          <cell r="K24">
            <v>4572127.76</v>
          </cell>
          <cell r="L24">
            <v>283212.15000000002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170191645.72999999</v>
          </cell>
          <cell r="I25">
            <v>3266120.58</v>
          </cell>
          <cell r="J25">
            <v>44650307.219999999</v>
          </cell>
          <cell r="K25">
            <v>10995960.9</v>
          </cell>
          <cell r="L25">
            <v>8824832.2799999993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  <cell r="I26">
            <v>0</v>
          </cell>
          <cell r="J26">
            <v>0</v>
          </cell>
          <cell r="K26">
            <v>4593692.8</v>
          </cell>
          <cell r="L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165070.20000000001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  <cell r="I29">
            <v>1832900</v>
          </cell>
          <cell r="J29">
            <v>1273105</v>
          </cell>
          <cell r="K29">
            <v>2026610</v>
          </cell>
          <cell r="L29">
            <v>2501550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</sheetData>
      <sheetData sheetId="3">
        <row r="3">
          <cell r="A3" t="str">
            <v>2.1.1</v>
          </cell>
          <cell r="B3">
            <v>3169163163.0299997</v>
          </cell>
        </row>
        <row r="4">
          <cell r="A4" t="str">
            <v>2.1.2</v>
          </cell>
          <cell r="B4">
            <v>1655888654.46</v>
          </cell>
        </row>
        <row r="5">
          <cell r="A5" t="str">
            <v>2.1.5</v>
          </cell>
          <cell r="B5">
            <v>435932843.54000002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229831259.96000001</v>
          </cell>
        </row>
        <row r="8">
          <cell r="A8" t="str">
            <v>2.2.4</v>
          </cell>
          <cell r="B8">
            <v>16930758.289999999</v>
          </cell>
        </row>
        <row r="9">
          <cell r="A9" t="str">
            <v>2.2.5</v>
          </cell>
          <cell r="B9">
            <v>318340457.64999998</v>
          </cell>
        </row>
        <row r="10">
          <cell r="A10" t="str">
            <v>2.2.6</v>
          </cell>
          <cell r="B10">
            <v>133423605.29000001</v>
          </cell>
        </row>
        <row r="11">
          <cell r="A11" t="str">
            <v>2.2.7</v>
          </cell>
          <cell r="B11">
            <v>142400470.60999998</v>
          </cell>
        </row>
        <row r="12">
          <cell r="A12" t="str">
            <v>2.2.8</v>
          </cell>
          <cell r="B12">
            <v>917141682.82999992</v>
          </cell>
        </row>
        <row r="13">
          <cell r="A13" t="str">
            <v>2.2.9</v>
          </cell>
          <cell r="B13">
            <v>4538612.91</v>
          </cell>
        </row>
        <row r="14">
          <cell r="A14" t="str">
            <v>2.3.1</v>
          </cell>
          <cell r="B14">
            <v>13922938.479999999</v>
          </cell>
        </row>
        <row r="15">
          <cell r="A15" t="str">
            <v>2.3.2</v>
          </cell>
          <cell r="B15">
            <v>13276170</v>
          </cell>
        </row>
        <row r="16">
          <cell r="A16" t="str">
            <v>2.3.3</v>
          </cell>
          <cell r="B16">
            <v>312028674.46000004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45250000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34016759.850000001</v>
          </cell>
        </row>
        <row r="21">
          <cell r="A21" t="str">
            <v>2.4.1</v>
          </cell>
          <cell r="B21">
            <v>29276500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525851418.50999999</v>
          </cell>
        </row>
        <row r="25">
          <cell r="A25" t="str">
            <v>2.6.8</v>
          </cell>
          <cell r="B25">
            <v>940438450.78999996</v>
          </cell>
        </row>
        <row r="26">
          <cell r="A26" t="str">
            <v>2.7.1</v>
          </cell>
          <cell r="B26">
            <v>265723054.47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8402980.0800000001</v>
          </cell>
        </row>
        <row r="29">
          <cell r="A29" t="str">
            <v>2.2.3</v>
          </cell>
          <cell r="B29">
            <v>48355790</v>
          </cell>
        </row>
        <row r="30">
          <cell r="A30" t="str">
            <v>2.6.4</v>
          </cell>
          <cell r="B30">
            <v>364597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F11" activePane="bottomRight" state="frozen"/>
      <selection pane="topRight" activeCell="B1" sqref="B1"/>
      <selection pane="bottomLeft" activeCell="A11" sqref="A11"/>
      <selection pane="bottomRight" activeCell="P85" sqref="P8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9833976596.4299984</v>
      </c>
      <c r="D11" s="18"/>
      <c r="E11" s="25">
        <f t="shared" ref="E11:Q11" si="0">+E12+E18+E28+E38+E46+E54+E64+E69+E72</f>
        <v>6205845863.750001</v>
      </c>
      <c r="F11" s="25">
        <f t="shared" si="0"/>
        <v>405364949.48000008</v>
      </c>
      <c r="G11" s="25">
        <f t="shared" si="0"/>
        <v>429528542.13</v>
      </c>
      <c r="H11" s="25">
        <f t="shared" si="0"/>
        <v>658411202.93000007</v>
      </c>
      <c r="I11" s="25">
        <f t="shared" si="0"/>
        <v>764068450.71000004</v>
      </c>
      <c r="J11" s="25">
        <f t="shared" si="0"/>
        <v>389688033.10000008</v>
      </c>
      <c r="K11" s="25">
        <f t="shared" si="0"/>
        <v>512544718.44999999</v>
      </c>
      <c r="L11" s="25">
        <f t="shared" si="0"/>
        <v>920774890.53999984</v>
      </c>
      <c r="M11" s="25">
        <f t="shared" si="0"/>
        <v>521671496.41000003</v>
      </c>
      <c r="N11" s="25">
        <f t="shared" si="0"/>
        <v>492688224.46999997</v>
      </c>
      <c r="O11" s="25">
        <f t="shared" si="0"/>
        <v>676840598.40999985</v>
      </c>
      <c r="P11" s="25">
        <f t="shared" si="0"/>
        <v>434264757.11999995</v>
      </c>
      <c r="Q11" s="25">
        <f t="shared" si="0"/>
        <v>0</v>
      </c>
      <c r="R11" s="25">
        <f>SUM(F11:Q11)</f>
        <v>6205845863.75</v>
      </c>
      <c r="T11" s="35">
        <f>+R11/1000000</f>
        <v>6205.8458637499998</v>
      </c>
      <c r="U11" s="35">
        <f>+C11/1000000</f>
        <v>9833.9765964299986</v>
      </c>
      <c r="V11" s="35">
        <f>+U11-T11</f>
        <v>3628.1307326799988</v>
      </c>
    </row>
    <row r="12" spans="1:22" x14ac:dyDescent="0.25">
      <c r="B12" s="16" t="s">
        <v>84</v>
      </c>
      <c r="C12" s="39">
        <f>SUM(C13:C17)</f>
        <v>5260984661.0299997</v>
      </c>
      <c r="D12" s="16"/>
      <c r="E12" s="39">
        <f t="shared" ref="E12:Q12" si="1">SUM(E13:E17)</f>
        <v>3888907275.6399999</v>
      </c>
      <c r="F12" s="39">
        <f t="shared" si="1"/>
        <v>264410526.90000001</v>
      </c>
      <c r="G12" s="39">
        <f t="shared" si="1"/>
        <v>275780403.30999994</v>
      </c>
      <c r="H12" s="39">
        <f t="shared" si="1"/>
        <v>294549637.04000002</v>
      </c>
      <c r="I12" s="39">
        <f t="shared" si="1"/>
        <v>500840612.60000002</v>
      </c>
      <c r="J12" s="39">
        <f t="shared" si="1"/>
        <v>282748807.65000004</v>
      </c>
      <c r="K12" s="39">
        <f t="shared" si="1"/>
        <v>289018131.80000001</v>
      </c>
      <c r="L12" s="39">
        <f t="shared" si="1"/>
        <v>472387228.89999998</v>
      </c>
      <c r="M12" s="39">
        <f t="shared" si="1"/>
        <v>380425821.05000001</v>
      </c>
      <c r="N12" s="39">
        <f t="shared" si="1"/>
        <v>318007536.47999996</v>
      </c>
      <c r="O12" s="39">
        <f t="shared" ref="O12" si="2">SUM(O13:O17)</f>
        <v>518132854.16999996</v>
      </c>
      <c r="P12" s="39">
        <f t="shared" si="1"/>
        <v>292605715.73999995</v>
      </c>
      <c r="Q12" s="39">
        <f t="shared" si="1"/>
        <v>0</v>
      </c>
      <c r="R12" s="39">
        <f t="shared" ref="R12:R42" si="3">SUM(F12:Q12)</f>
        <v>3888907275.6399999</v>
      </c>
      <c r="V12" s="36">
        <f>+T11/U11</f>
        <v>0.63106168729371304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3169163163.0299997</v>
      </c>
      <c r="D13" s="38"/>
      <c r="E13" s="40">
        <f>SUM(F13:Q13)</f>
        <v>2515071956.8499999</v>
      </c>
      <c r="F13" s="40">
        <f>IFERROR(VLOOKUP($A13,[1]Ejecucion!$A$3:$B$30,2,FALSE),0)</f>
        <v>200638216</v>
      </c>
      <c r="G13" s="40">
        <f>IFERROR(VLOOKUP($A13,[1]Ejecucion!$A$3:$C$30,3,FALSE),0)</f>
        <v>209363135.84999996</v>
      </c>
      <c r="H13" s="40">
        <f>IFERROR(VLOOKUP($A13,[1]Ejecucion!$A$3:$D$30,4,FALSE),0)</f>
        <v>220672461.28</v>
      </c>
      <c r="I13" s="40">
        <f>IFERROR(VLOOKUP($A13,[1]Ejecucion!$A$3:$E$30,5,FALSE),0)</f>
        <v>233319365.03999999</v>
      </c>
      <c r="J13" s="40">
        <f>IFERROR(VLOOKUP($A13,[1]Ejecucion!$A$3:$F$30,6,FALSE),0)</f>
        <v>211151336.55000001</v>
      </c>
      <c r="K13" s="40">
        <f>IFERROR(VLOOKUP($A13,[1]Ejecucion!$A$3:$G$30,7,FALSE),0)</f>
        <v>226476161.07999998</v>
      </c>
      <c r="L13" s="40">
        <f>IFERROR(VLOOKUP($A13,[1]Ejecucion!$A$3:$H$30,8,FALSE),0)</f>
        <v>205900970.14000002</v>
      </c>
      <c r="M13" s="40">
        <f>IFERROR(VLOOKUP($A13,[1]Ejecucion!$A$3:$I$30,9,FALSE),0)</f>
        <v>301593152.99000001</v>
      </c>
      <c r="N13" s="40">
        <f>IFERROR(VLOOKUP($A13,[1]Ejecucion!$A$3:$J$30,10,FALSE),0)</f>
        <v>244579406.09</v>
      </c>
      <c r="O13" s="40">
        <f>IFERROR(VLOOKUP($A13,[1]Ejecucion!$A$3:$K$30,11,FALSE),0)</f>
        <v>240877461.33999997</v>
      </c>
      <c r="P13" s="40">
        <f>IFERROR(VLOOKUP($A13,[1]Ejecucion!$A$3:LK$30,12,FALSE),0)</f>
        <v>220500290.48999998</v>
      </c>
      <c r="Q13" s="40">
        <f>IFERROR(VLOOKUP($A13,[1]Ejecucion!$A$3:$B$28,13,FALSE),0)</f>
        <v>0</v>
      </c>
      <c r="R13" s="40">
        <f>SUM(F13:Q13)</f>
        <v>2515071956.8499999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1655888654.46</v>
      </c>
      <c r="D14" s="38"/>
      <c r="E14" s="40">
        <f>SUM(F14:Q14)</f>
        <v>1031097466.6</v>
      </c>
      <c r="F14" s="40">
        <f>IFERROR(VLOOKUP($A14,[1]Ejecucion!$A$3:$B$30,2,FALSE),0)</f>
        <v>32800463.490000002</v>
      </c>
      <c r="G14" s="40">
        <f>IFERROR(VLOOKUP($A14,[1]Ejecucion!$A$3:$C$30,3,FALSE),0)</f>
        <v>35589152.960000001</v>
      </c>
      <c r="H14" s="40">
        <f>IFERROR(VLOOKUP($A14,[1]Ejecucion!$A$3:$D$30,4,FALSE),0)</f>
        <v>43024019.850000001</v>
      </c>
      <c r="I14" s="40">
        <f>IFERROR(VLOOKUP($A14,[1]Ejecucion!$A$3:$E$30,5,FALSE),0)</f>
        <v>236719312.92000002</v>
      </c>
      <c r="J14" s="40">
        <f>IFERROR(VLOOKUP($A14,[1]Ejecucion!$A$3:$F$30,6,FALSE),0)</f>
        <v>40898092.030000001</v>
      </c>
      <c r="K14" s="40">
        <f>IFERROR(VLOOKUP($A14,[1]Ejecucion!$A$3:$G$30,7,FALSE),0)</f>
        <v>31844138.09</v>
      </c>
      <c r="L14" s="40">
        <f>IFERROR(VLOOKUP($A14,[1]Ejecucion!$A$3:$H$30,8,FALSE),0)</f>
        <v>235830153.28999999</v>
      </c>
      <c r="M14" s="40">
        <f>IFERROR(VLOOKUP($A14,[1]Ejecucion!$A$3:$I$30,9,FALSE),0)</f>
        <v>47157035.700000003</v>
      </c>
      <c r="N14" s="40">
        <f>IFERROR(VLOOKUP($A14,[1]Ejecucion!$A$3:$J$30,10,FALSE),0)</f>
        <v>41626922.939999998</v>
      </c>
      <c r="O14" s="40">
        <f>IFERROR(VLOOKUP($A14,[1]Ejecucion!$A$3:$K$30,11,FALSE),0)</f>
        <v>245435582.71999997</v>
      </c>
      <c r="P14" s="40">
        <f>IFERROR(VLOOKUP($A14,[1]Ejecucion!$A$3:LK$30,12,FALSE),0)</f>
        <v>40172592.609999999</v>
      </c>
      <c r="Q14" s="40">
        <f>IFERROR(VLOOKUP($A14,[1]Ejecucion!$A$3:$B$28,13,FALSE),0)</f>
        <v>0</v>
      </c>
      <c r="R14" s="40">
        <f t="shared" si="3"/>
        <v>1031097466.6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IFERROR(VLOOKUP($A15,[1]Ejecucion!$A$3:$B$30,2,FALSE),0)</f>
        <v>0</v>
      </c>
      <c r="G15" s="40">
        <f>IFERROR(VLOOKUP($A15,[1]Ejecucion!$A$3:$C$30,3,FALSE),0)</f>
        <v>0</v>
      </c>
      <c r="H15" s="40">
        <f>IFERROR(VLOOKUP($A15,[1]Ejecucion!$A$3:$D$30,4,FALSE),0)</f>
        <v>0</v>
      </c>
      <c r="I15" s="40">
        <f>IFERROR(VLOOKUP($A15,[1]Ejecucion!$A$3:$E$30,5,FALSE),0)</f>
        <v>0</v>
      </c>
      <c r="J15" s="40">
        <f>IFERROR(VLOOKUP($A15,[1]Ejecucion!$A$3:$F$30,6,FALSE),0)</f>
        <v>0</v>
      </c>
      <c r="K15" s="40">
        <f>IFERROR(VLOOKUP($A15,[1]Ejecucion!$A$3:$G$30,7,FALSE),0)</f>
        <v>0</v>
      </c>
      <c r="L15" s="40">
        <f>IFERROR(VLOOKUP($A15,[1]Ejecucion!$A$3:$H$30,8,FALSE),0)</f>
        <v>0</v>
      </c>
      <c r="M15" s="40">
        <f>IFERROR(VLOOKUP($A15,[1]Ejecucion!$A$3:$I$30,9,FALSE),0)</f>
        <v>0</v>
      </c>
      <c r="N15" s="40">
        <f>IFERROR(VLOOKUP($A15,[1]Ejecucion!$A$3:$J$30,10,FALSE),0)</f>
        <v>0</v>
      </c>
      <c r="O15" s="40">
        <f>IFERROR(VLOOKUP($A15,[1]Ejecucion!$A$3:$K$30,11,FALSE),0)</f>
        <v>0</v>
      </c>
      <c r="P15" s="40">
        <f>IFERROR(VLOOKUP($A15,[1]Ejecucion!$A$3:LK$30,12,FALSE),0)</f>
        <v>0</v>
      </c>
      <c r="Q15" s="40">
        <f>IFERROR(VLOOKUP($A15,[1]Ejecucion!$A$3:$B$28,13,FALSE),0)</f>
        <v>0</v>
      </c>
      <c r="R15" s="22">
        <f t="shared" si="3"/>
        <v>0</v>
      </c>
      <c r="V15" s="36">
        <f>V14/U11</f>
        <v>0.5351914017072843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IFERROR(VLOOKUP($A16,[1]Ejecucion!$A$3:$B$30,2,FALSE),0)</f>
        <v>0</v>
      </c>
      <c r="G16" s="40">
        <f>IFERROR(VLOOKUP($A16,[1]Ejecucion!$A$3:$C$30,3,FALSE),0)</f>
        <v>0</v>
      </c>
      <c r="H16" s="40">
        <f>IFERROR(VLOOKUP($A16,[1]Ejecucion!$A$3:$D$30,4,FALSE),0)</f>
        <v>0</v>
      </c>
      <c r="I16" s="40">
        <f>IFERROR(VLOOKUP($A16,[1]Ejecucion!$A$3:$E$30,5,FALSE),0)</f>
        <v>0</v>
      </c>
      <c r="J16" s="40">
        <f>IFERROR(VLOOKUP($A16,[1]Ejecucion!$A$3:$F$30,6,FALSE),0)</f>
        <v>0</v>
      </c>
      <c r="K16" s="40">
        <f>IFERROR(VLOOKUP($A16,[1]Ejecucion!$A$3:$G$30,7,FALSE),0)</f>
        <v>0</v>
      </c>
      <c r="L16" s="40">
        <f>IFERROR(VLOOKUP($A16,[1]Ejecucion!$A$3:$H$30,8,FALSE),0)</f>
        <v>0</v>
      </c>
      <c r="M16" s="40">
        <f>IFERROR(VLOOKUP($A16,[1]Ejecucion!$A$3:$I$30,9,FALSE),0)</f>
        <v>0</v>
      </c>
      <c r="N16" s="40">
        <f>IFERROR(VLOOKUP($A16,[1]Ejecucion!$A$3:$J$30,10,FALSE),0)</f>
        <v>0</v>
      </c>
      <c r="O16" s="40">
        <f>IFERROR(VLOOKUP($A16,[1]Ejecucion!$A$3:$K$30,11,FALSE),0)</f>
        <v>0</v>
      </c>
      <c r="P16" s="40">
        <f>IFERROR(VLOOKUP($A16,[1]Ejecucion!$A$3:LK$30,12,FALSE),0)</f>
        <v>0</v>
      </c>
      <c r="Q16" s="40">
        <f>IFERROR(VLOOKUP($A16,[1]Ejecucion!$A$3:$B$28,13,FALSE),0)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435932843.54000002</v>
      </c>
      <c r="D17" s="38"/>
      <c r="E17" s="40">
        <f>SUM(F17:Q17)</f>
        <v>342737852.19</v>
      </c>
      <c r="F17" s="40">
        <f>IFERROR(VLOOKUP($A17,[1]Ejecucion!$A$3:$B$30,2,FALSE),0)</f>
        <v>30971847.41</v>
      </c>
      <c r="G17" s="40">
        <f>IFERROR(VLOOKUP($A17,[1]Ejecucion!$A$3:$C$30,3,FALSE),0)</f>
        <v>30828114.5</v>
      </c>
      <c r="H17" s="40">
        <f>IFERROR(VLOOKUP($A17,[1]Ejecucion!$A$3:$D$30,4,FALSE),0)</f>
        <v>30853155.91</v>
      </c>
      <c r="I17" s="40">
        <f>IFERROR(VLOOKUP($A17,[1]Ejecucion!$A$3:$E$30,5,FALSE),0)</f>
        <v>30801934.640000001</v>
      </c>
      <c r="J17" s="40">
        <f>IFERROR(VLOOKUP($A17,[1]Ejecucion!$A$3:$F$30,6,FALSE),0)</f>
        <v>30699379.07</v>
      </c>
      <c r="K17" s="40">
        <f>IFERROR(VLOOKUP($A17,[1]Ejecucion!$A$3:$G$30,7,FALSE),0)</f>
        <v>30697832.629999999</v>
      </c>
      <c r="L17" s="40">
        <f>IFERROR(VLOOKUP($A17,[1]Ejecucion!$A$3:$H$30,8,FALSE),0)</f>
        <v>30656105.469999999</v>
      </c>
      <c r="M17" s="40">
        <f>IFERROR(VLOOKUP($A17,[1]Ejecucion!$A$3:$I$30,9,FALSE),0)</f>
        <v>31675632.359999999</v>
      </c>
      <c r="N17" s="40">
        <f>IFERROR(VLOOKUP($A17,[1]Ejecucion!$A$3:$J$30,10,FALSE),0)</f>
        <v>31801207.449999999</v>
      </c>
      <c r="O17" s="40">
        <f>IFERROR(VLOOKUP($A17,[1]Ejecucion!$A$3:$K$30,11,FALSE),0)</f>
        <v>31819810.109999999</v>
      </c>
      <c r="P17" s="40">
        <f>IFERROR(VLOOKUP($A17,[1]Ejecucion!$A$3:LK$30,12,FALSE),0)</f>
        <v>31932832.640000001</v>
      </c>
      <c r="Q17" s="40">
        <f>IFERROR(VLOOKUP($A17,[1]Ejecucion!$A$3:$B$28,13,FALSE),0)</f>
        <v>0</v>
      </c>
      <c r="R17" s="40">
        <f t="shared" si="3"/>
        <v>342737852.19</v>
      </c>
      <c r="V17" s="37">
        <f>+V15-V12</f>
        <v>-9.5870285586428738E-2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2092755915.1299999</v>
      </c>
      <c r="D18" s="16"/>
      <c r="E18" s="41">
        <f t="shared" ref="E18:Q18" si="5">SUM(E19:E27)</f>
        <v>1288654576.3700001</v>
      </c>
      <c r="F18" s="39">
        <f t="shared" si="5"/>
        <v>61335345.130000003</v>
      </c>
      <c r="G18" s="39">
        <f t="shared" si="5"/>
        <v>115700492.47000001</v>
      </c>
      <c r="H18" s="39">
        <f t="shared" si="5"/>
        <v>158788885.63</v>
      </c>
      <c r="I18" s="39">
        <f t="shared" si="5"/>
        <v>122360292.90000001</v>
      </c>
      <c r="J18" s="39">
        <f t="shared" si="5"/>
        <v>90242014.160000011</v>
      </c>
      <c r="K18" s="39">
        <f t="shared" si="5"/>
        <v>78341910.979999989</v>
      </c>
      <c r="L18" s="39">
        <f t="shared" si="5"/>
        <v>199925331.73999998</v>
      </c>
      <c r="M18" s="39">
        <f t="shared" si="5"/>
        <v>116577363.90000001</v>
      </c>
      <c r="N18" s="39">
        <f t="shared" si="5"/>
        <v>119407413.47</v>
      </c>
      <c r="O18" s="39">
        <f t="shared" ref="O18" si="6">SUM(O19:O27)</f>
        <v>110601101.53999999</v>
      </c>
      <c r="P18" s="39">
        <f t="shared" si="5"/>
        <v>115374424.44999999</v>
      </c>
      <c r="Q18" s="39">
        <f t="shared" si="5"/>
        <v>0</v>
      </c>
      <c r="R18" s="39">
        <f t="shared" si="3"/>
        <v>1288654576.3700001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281793277.59000003</v>
      </c>
      <c r="D19" s="38"/>
      <c r="E19" s="40">
        <f t="shared" ref="E19:E27" si="7">SUM(F19:Q19)</f>
        <v>188571282.83999997</v>
      </c>
      <c r="F19" s="40">
        <f>IFERROR(VLOOKUP($A19,[1]Ejecucion!$A$3:$B$30,2,FALSE),0)</f>
        <v>15339073.869999999</v>
      </c>
      <c r="G19" s="40">
        <f>IFERROR(VLOOKUP($A19,[1]Ejecucion!$A$3:$C$30,3,FALSE),0)</f>
        <v>17088959.670000002</v>
      </c>
      <c r="H19" s="40">
        <f>IFERROR(VLOOKUP($A19,[1]Ejecucion!$A$3:$D$30,4,FALSE),0)</f>
        <v>16134290.950000001</v>
      </c>
      <c r="I19" s="40">
        <f>IFERROR(VLOOKUP($A19,[1]Ejecucion!$A$3:$E$30,5,FALSE),0)</f>
        <v>15720515.08</v>
      </c>
      <c r="J19" s="40">
        <f>IFERROR(VLOOKUP($A19,[1]Ejecucion!$A$3:$F$30,6,FALSE),0)</f>
        <v>18078070.830000002</v>
      </c>
      <c r="K19" s="40">
        <f>IFERROR(VLOOKUP($A19,[1]Ejecucion!$A$3:$G$30,7,FALSE),0)</f>
        <v>15826173.9</v>
      </c>
      <c r="L19" s="40">
        <f>IFERROR(VLOOKUP($A19,[1]Ejecucion!$A$3:$H$30,8,FALSE),0)</f>
        <v>18786864.32</v>
      </c>
      <c r="M19" s="40">
        <f>IFERROR(VLOOKUP($A19,[1]Ejecucion!$A$3:$I$30,9,FALSE),0)</f>
        <v>17663664.210000001</v>
      </c>
      <c r="N19" s="40">
        <f>IFERROR(VLOOKUP($A19,[1]Ejecucion!$A$3:$J$30,10,FALSE),0)</f>
        <v>18213827.539999999</v>
      </c>
      <c r="O19" s="40">
        <f>IFERROR(VLOOKUP($A19,[1]Ejecucion!$A$3:$K$30,11,FALSE),0)</f>
        <v>17839103.640000001</v>
      </c>
      <c r="P19" s="40">
        <f>IFERROR(VLOOKUP($A19,[1]Ejecucion!$A$3:LK$30,12,FALSE),0)</f>
        <v>17880738.829999998</v>
      </c>
      <c r="Q19" s="40">
        <f>IFERROR(VLOOKUP($A19,[1]Ejecucion!$A$3:$B$28,13,FALSE),0)</f>
        <v>0</v>
      </c>
      <c r="R19" s="40">
        <f t="shared" si="3"/>
        <v>188571282.83999997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229831259.96000001</v>
      </c>
      <c r="D20" s="38"/>
      <c r="E20" s="40">
        <f t="shared" si="7"/>
        <v>80364780.5</v>
      </c>
      <c r="F20" s="40">
        <f>IFERROR(VLOOKUP($A20,[1]Ejecucion!$A$3:$B$30,2,FALSE),0)</f>
        <v>9210479.4199999999</v>
      </c>
      <c r="G20" s="40">
        <f>IFERROR(VLOOKUP($A20,[1]Ejecucion!$A$3:$C$30,3,FALSE),0)</f>
        <v>16499562.59</v>
      </c>
      <c r="H20" s="40">
        <f>IFERROR(VLOOKUP($A20,[1]Ejecucion!$A$3:$D$30,4,FALSE),0)</f>
        <v>19797744.66</v>
      </c>
      <c r="I20" s="40">
        <f>IFERROR(VLOOKUP($A20,[1]Ejecucion!$A$3:$E$30,5,FALSE),0)</f>
        <v>10219114.26</v>
      </c>
      <c r="J20" s="40">
        <f>IFERROR(VLOOKUP($A20,[1]Ejecucion!$A$3:$F$30,6,FALSE),0)</f>
        <v>8002729.7800000003</v>
      </c>
      <c r="K20" s="40">
        <f>IFERROR(VLOOKUP($A20,[1]Ejecucion!$A$3:$G$30,7,FALSE),0)</f>
        <v>1516174.1099999999</v>
      </c>
      <c r="L20" s="40">
        <f>IFERROR(VLOOKUP($A20,[1]Ejecucion!$A$3:$H$30,8,FALSE),0)</f>
        <v>-487536.32</v>
      </c>
      <c r="M20" s="40">
        <f>IFERROR(VLOOKUP($A20,[1]Ejecucion!$A$3:$I$30,9,FALSE),0)</f>
        <v>2868007.85</v>
      </c>
      <c r="N20" s="40">
        <f>IFERROR(VLOOKUP($A20,[1]Ejecucion!$A$3:$J$30,10,FALSE),0)</f>
        <v>5763016.9699999997</v>
      </c>
      <c r="O20" s="40">
        <f>IFERROR(VLOOKUP($A20,[1]Ejecucion!$A$3:$K$30,11,FALSE),0)</f>
        <v>2819252.2</v>
      </c>
      <c r="P20" s="40">
        <f>IFERROR(VLOOKUP($A20,[1]Ejecucion!$A$3:LK$30,12,FALSE),0)</f>
        <v>4156234.9800000004</v>
      </c>
      <c r="Q20" s="40">
        <f>IFERROR(VLOOKUP($A20,[1]Ejecucion!$A$3:$B$28,13,FALSE),0)</f>
        <v>0</v>
      </c>
      <c r="R20" s="42">
        <f t="shared" si="3"/>
        <v>80364780.5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48355790</v>
      </c>
      <c r="D21" s="38"/>
      <c r="E21" s="40">
        <f t="shared" si="7"/>
        <v>23591308.73</v>
      </c>
      <c r="F21" s="40">
        <f>IFERROR(VLOOKUP($A21,[1]Ejecucion!$A$3:$B$30,2,FALSE),0)</f>
        <v>808850</v>
      </c>
      <c r="G21" s="40">
        <f>IFERROR(VLOOKUP($A21,[1]Ejecucion!$A$3:$C$30,3,FALSE),0)</f>
        <v>2331450</v>
      </c>
      <c r="H21" s="40">
        <f>IFERROR(VLOOKUP($A21,[1]Ejecucion!$A$3:$D$30,4,FALSE),0)</f>
        <v>2374450</v>
      </c>
      <c r="I21" s="40">
        <f>IFERROR(VLOOKUP($A21,[1]Ejecucion!$A$3:$E$30,5,FALSE),0)</f>
        <v>1854173.73</v>
      </c>
      <c r="J21" s="40">
        <f>IFERROR(VLOOKUP($A21,[1]Ejecucion!$A$3:$F$30,6,FALSE),0)</f>
        <v>3587900</v>
      </c>
      <c r="K21" s="40">
        <f>IFERROR(VLOOKUP($A21,[1]Ejecucion!$A$3:$G$30,7,FALSE),0)</f>
        <v>2867370</v>
      </c>
      <c r="L21" s="40">
        <f>IFERROR(VLOOKUP($A21,[1]Ejecucion!$A$3:$H$30,8,FALSE),0)</f>
        <v>2132950</v>
      </c>
      <c r="M21" s="40">
        <f>IFERROR(VLOOKUP($A21,[1]Ejecucion!$A$3:$I$30,9,FALSE),0)</f>
        <v>1832900</v>
      </c>
      <c r="N21" s="40">
        <f>IFERROR(VLOOKUP($A21,[1]Ejecucion!$A$3:$J$30,10,FALSE),0)</f>
        <v>1273105</v>
      </c>
      <c r="O21" s="40">
        <f>IFERROR(VLOOKUP($A21,[1]Ejecucion!$A$3:$K$30,11,FALSE),0)</f>
        <v>2026610</v>
      </c>
      <c r="P21" s="40">
        <f>IFERROR(VLOOKUP($A21,[1]Ejecucion!$A$3:LK$30,12,FALSE),0)</f>
        <v>2501550</v>
      </c>
      <c r="Q21" s="40">
        <f>IFERROR(VLOOKUP($A21,[1]Ejecucion!$A$3:$B$28,13,FALSE),0)</f>
        <v>0</v>
      </c>
      <c r="R21" s="22">
        <f t="shared" si="3"/>
        <v>23591308.73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16930758.289999999</v>
      </c>
      <c r="D22" s="38"/>
      <c r="E22" s="40">
        <f t="shared" si="7"/>
        <v>2728160</v>
      </c>
      <c r="F22" s="40">
        <f>IFERROR(VLOOKUP($A22,[1]Ejecucion!$A$3:$B$30,2,FALSE),0)</f>
        <v>172000</v>
      </c>
      <c r="G22" s="40">
        <f>IFERROR(VLOOKUP($A22,[1]Ejecucion!$A$3:$C$30,3,FALSE),0)</f>
        <v>252000</v>
      </c>
      <c r="H22" s="40">
        <f>IFERROR(VLOOKUP($A22,[1]Ejecucion!$A$3:$D$30,4,FALSE),0)</f>
        <v>253000</v>
      </c>
      <c r="I22" s="40">
        <f>IFERROR(VLOOKUP($A22,[1]Ejecucion!$A$3:$E$30,5,FALSE),0)</f>
        <v>335740</v>
      </c>
      <c r="J22" s="40">
        <f>IFERROR(VLOOKUP($A22,[1]Ejecucion!$A$3:$F$30,6,FALSE),0)</f>
        <v>201640</v>
      </c>
      <c r="K22" s="40">
        <f>IFERROR(VLOOKUP($A22,[1]Ejecucion!$A$3:$G$30,7,FALSE),0)</f>
        <v>332000</v>
      </c>
      <c r="L22" s="40">
        <f>IFERROR(VLOOKUP($A22,[1]Ejecucion!$A$3:$H$30,8,FALSE),0)</f>
        <v>172560</v>
      </c>
      <c r="M22" s="40">
        <f>IFERROR(VLOOKUP($A22,[1]Ejecucion!$A$3:$I$30,9,FALSE),0)</f>
        <v>504920</v>
      </c>
      <c r="N22" s="40">
        <f>IFERROR(VLOOKUP($A22,[1]Ejecucion!$A$3:$J$30,10,FALSE),0)</f>
        <v>0</v>
      </c>
      <c r="O22" s="40">
        <f>IFERROR(VLOOKUP($A22,[1]Ejecucion!$A$3:$K$30,11,FALSE),0)</f>
        <v>332150</v>
      </c>
      <c r="P22" s="40">
        <f>IFERROR(VLOOKUP($A22,[1]Ejecucion!$A$3:LK$30,12,FALSE),0)</f>
        <v>172150</v>
      </c>
      <c r="Q22" s="40">
        <f>IFERROR(VLOOKUP($A22,[1]Ejecucion!$A$3:$B$28,13,FALSE),0)</f>
        <v>0</v>
      </c>
      <c r="R22" s="22">
        <f t="shared" si="3"/>
        <v>2728160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318340457.64999998</v>
      </c>
      <c r="D23" s="38"/>
      <c r="E23" s="40">
        <f t="shared" si="7"/>
        <v>282701621.90999997</v>
      </c>
      <c r="F23" s="40">
        <f>IFERROR(VLOOKUP($A23,[1]Ejecucion!$A$3:$B$30,2,FALSE),0)</f>
        <v>19729082.949999999</v>
      </c>
      <c r="G23" s="40">
        <f>IFERROR(VLOOKUP($A23,[1]Ejecucion!$A$3:$C$30,3,FALSE),0)</f>
        <v>29269214.400000002</v>
      </c>
      <c r="H23" s="40">
        <f>IFERROR(VLOOKUP($A23,[1]Ejecucion!$A$3:$D$30,4,FALSE),0)</f>
        <v>27653482.649999999</v>
      </c>
      <c r="I23" s="40">
        <f>IFERROR(VLOOKUP($A23,[1]Ejecucion!$A$3:$E$30,5,FALSE),0)</f>
        <v>25583044.649999999</v>
      </c>
      <c r="J23" s="40">
        <f>IFERROR(VLOOKUP($A23,[1]Ejecucion!$A$3:$F$30,6,FALSE),0)</f>
        <v>25450446.900000002</v>
      </c>
      <c r="K23" s="40">
        <f>IFERROR(VLOOKUP($A23,[1]Ejecucion!$A$3:$G$30,7,FALSE),0)</f>
        <v>25503296.539999999</v>
      </c>
      <c r="L23" s="40">
        <f>IFERROR(VLOOKUP($A23,[1]Ejecucion!$A$3:$H$30,8,FALSE),0)</f>
        <v>21834882.289999995</v>
      </c>
      <c r="M23" s="40">
        <f>IFERROR(VLOOKUP($A23,[1]Ejecucion!$A$3:$I$30,9,FALSE),0)</f>
        <v>29676051.350000001</v>
      </c>
      <c r="N23" s="40">
        <f>IFERROR(VLOOKUP($A23,[1]Ejecucion!$A$3:$J$30,10,FALSE),0)</f>
        <v>25991431.320000004</v>
      </c>
      <c r="O23" s="40">
        <f>IFERROR(VLOOKUP($A23,[1]Ejecucion!$A$3:$K$30,11,FALSE),0)</f>
        <v>25223185.459999997</v>
      </c>
      <c r="P23" s="40">
        <f>IFERROR(VLOOKUP($A23,[1]Ejecucion!$A$3:LK$30,12,FALSE),0)</f>
        <v>26787503.399999999</v>
      </c>
      <c r="Q23" s="40">
        <f>IFERROR(VLOOKUP($A23,[1]Ejecucion!$A$3:$B$28,13,FALSE),0)</f>
        <v>0</v>
      </c>
      <c r="R23" s="22">
        <f t="shared" si="3"/>
        <v>282701621.90999997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133423605.29000001</v>
      </c>
      <c r="D24" s="38"/>
      <c r="E24" s="40">
        <f t="shared" si="7"/>
        <v>111781913.90999998</v>
      </c>
      <c r="F24" s="40">
        <f>IFERROR(VLOOKUP($A24,[1]Ejecucion!$A$3:$B$30,2,FALSE),0)</f>
        <v>6547129.7300000004</v>
      </c>
      <c r="G24" s="40">
        <f>IFERROR(VLOOKUP($A24,[1]Ejecucion!$A$3:$C$30,3,FALSE),0)</f>
        <v>42148527.229999997</v>
      </c>
      <c r="H24" s="40">
        <f>IFERROR(VLOOKUP($A24,[1]Ejecucion!$A$3:$D$30,4,FALSE),0)</f>
        <v>71735.8</v>
      </c>
      <c r="I24" s="40">
        <f>IFERROR(VLOOKUP($A24,[1]Ejecucion!$A$3:$E$30,5,FALSE),0)</f>
        <v>12517566.800000001</v>
      </c>
      <c r="J24" s="40">
        <f>IFERROR(VLOOKUP($A24,[1]Ejecucion!$A$3:$F$30,6,FALSE),0)</f>
        <v>6200234.8300000001</v>
      </c>
      <c r="K24" s="40">
        <f>IFERROR(VLOOKUP($A24,[1]Ejecucion!$A$3:$G$30,7,FALSE),0)</f>
        <v>12307592.220000001</v>
      </c>
      <c r="L24" s="40">
        <f>IFERROR(VLOOKUP($A24,[1]Ejecucion!$A$3:$H$30,8,FALSE),0)</f>
        <v>6119723.6699999999</v>
      </c>
      <c r="M24" s="40">
        <f>IFERROR(VLOOKUP($A24,[1]Ejecucion!$A$3:$I$30,9,FALSE),0)</f>
        <v>8561901.6300000008</v>
      </c>
      <c r="N24" s="40">
        <f>IFERROR(VLOOKUP($A24,[1]Ejecucion!$A$3:$J$30,10,FALSE),0)</f>
        <v>8727860.2599999998</v>
      </c>
      <c r="O24" s="40">
        <f>IFERROR(VLOOKUP($A24,[1]Ejecucion!$A$3:$K$30,11,FALSE),0)</f>
        <v>6008707.3300000001</v>
      </c>
      <c r="P24" s="40">
        <f>IFERROR(VLOOKUP($A24,[1]Ejecucion!$A$3:LK$30,12,FALSE),0)</f>
        <v>2570934.41</v>
      </c>
      <c r="Q24" s="40">
        <f>IFERROR(VLOOKUP($A24,[1]Ejecucion!$A$3:$B$28,13,FALSE),0)</f>
        <v>0</v>
      </c>
      <c r="R24" s="40">
        <f t="shared" si="3"/>
        <v>111781913.90999998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142400470.60999998</v>
      </c>
      <c r="D25" s="38"/>
      <c r="E25" s="40">
        <f t="shared" si="7"/>
        <v>48206354.990000002</v>
      </c>
      <c r="F25" s="40">
        <f>IFERROR(VLOOKUP($A25,[1]Ejecucion!$A$3:$B$30,2,FALSE),0)</f>
        <v>616309.45000000007</v>
      </c>
      <c r="G25" s="40">
        <f>IFERROR(VLOOKUP($A25,[1]Ejecucion!$A$3:$C$30,3,FALSE),0)</f>
        <v>715423.07000000007</v>
      </c>
      <c r="H25" s="40">
        <f>IFERROR(VLOOKUP($A25,[1]Ejecucion!$A$3:$D$30,4,FALSE),0)</f>
        <v>1608832.35</v>
      </c>
      <c r="I25" s="40">
        <f>IFERROR(VLOOKUP($A25,[1]Ejecucion!$A$3:$E$30,5,FALSE),0)</f>
        <v>4970378.1399999997</v>
      </c>
      <c r="J25" s="40">
        <f>IFERROR(VLOOKUP($A25,[1]Ejecucion!$A$3:$F$30,6,FALSE),0)</f>
        <v>1673312.05</v>
      </c>
      <c r="K25" s="40">
        <f>IFERROR(VLOOKUP($A25,[1]Ejecucion!$A$3:$G$30,7,FALSE),0)</f>
        <v>3790211.4</v>
      </c>
      <c r="L25" s="40">
        <f>IFERROR(VLOOKUP($A25,[1]Ejecucion!$A$3:$H$30,8,FALSE),0)</f>
        <v>15315155.67</v>
      </c>
      <c r="M25" s="40">
        <f>IFERROR(VLOOKUP($A25,[1]Ejecucion!$A$3:$I$30,9,FALSE),0)</f>
        <v>3361466.49</v>
      </c>
      <c r="N25" s="40">
        <f>IFERROR(VLOOKUP($A25,[1]Ejecucion!$A$3:$J$30,10,FALSE),0)</f>
        <v>5751875.8200000003</v>
      </c>
      <c r="O25" s="40">
        <f>IFERROR(VLOOKUP($A25,[1]Ejecucion!$A$3:$K$30,11,FALSE),0)</f>
        <v>3466080.1500000004</v>
      </c>
      <c r="P25" s="40">
        <f>IFERROR(VLOOKUP($A25,[1]Ejecucion!$A$3:LK$30,12,FALSE),0)</f>
        <v>6937310.3999999994</v>
      </c>
      <c r="Q25" s="40">
        <f>IFERROR(VLOOKUP($A25,[1]Ejecucion!$A$3:$B$28,13,FALSE),0)</f>
        <v>0</v>
      </c>
      <c r="R25" s="42">
        <f t="shared" si="3"/>
        <v>48206354.990000002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917141682.82999992</v>
      </c>
      <c r="D26" s="38"/>
      <c r="E26" s="40">
        <f t="shared" si="7"/>
        <v>549175538.05999994</v>
      </c>
      <c r="F26" s="40">
        <f>IFERROR(VLOOKUP($A26,[1]Ejecucion!$A$3:$B$30,2,FALSE),0)</f>
        <v>8912419.7100000009</v>
      </c>
      <c r="G26" s="40">
        <f>IFERROR(VLOOKUP($A26,[1]Ejecucion!$A$3:$C$30,3,FALSE),0)</f>
        <v>7395355.5099999998</v>
      </c>
      <c r="H26" s="40">
        <f>IFERROR(VLOOKUP($A26,[1]Ejecucion!$A$3:$D$30,4,FALSE),0)</f>
        <v>90690943.719999999</v>
      </c>
      <c r="I26" s="40">
        <f>IFERROR(VLOOKUP($A26,[1]Ejecucion!$A$3:$E$30,5,FALSE),0)</f>
        <v>50558886.93</v>
      </c>
      <c r="J26" s="40">
        <f>IFERROR(VLOOKUP($A26,[1]Ejecucion!$A$3:$F$30,6,FALSE),0)</f>
        <v>26894557.07</v>
      </c>
      <c r="K26" s="40">
        <f>IFERROR(VLOOKUP($A26,[1]Ejecucion!$A$3:$G$30,7,FALSE),0)</f>
        <v>15959911.809999999</v>
      </c>
      <c r="L26" s="40">
        <f>IFERROR(VLOOKUP($A26,[1]Ejecucion!$A$3:$H$30,8,FALSE),0)</f>
        <v>135836555.78999999</v>
      </c>
      <c r="M26" s="40">
        <f>IFERROR(VLOOKUP($A26,[1]Ejecucion!$A$3:$I$30,9,FALSE),0)</f>
        <v>52176813.369999997</v>
      </c>
      <c r="N26" s="40">
        <f>IFERROR(VLOOKUP($A26,[1]Ejecucion!$A$3:$J$30,10,FALSE),0)</f>
        <v>53536731.559999995</v>
      </c>
      <c r="O26" s="40">
        <f>IFERROR(VLOOKUP($A26,[1]Ejecucion!$A$3:$K$30,11,FALSE),0)</f>
        <v>52915959.159999996</v>
      </c>
      <c r="P26" s="40">
        <f>IFERROR(VLOOKUP($A26,[1]Ejecucion!$A$3:LK$30,12,FALSE),0)</f>
        <v>54297403.429999992</v>
      </c>
      <c r="Q26" s="40">
        <f>IFERROR(VLOOKUP($A26,[1]Ejecucion!$A$3:$B$28,13,FALSE),0)</f>
        <v>0</v>
      </c>
      <c r="R26" s="42">
        <f t="shared" si="3"/>
        <v>549175538.05999994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4538612.91</v>
      </c>
      <c r="D27" s="38"/>
      <c r="E27" s="40">
        <f t="shared" si="7"/>
        <v>1533615.4300000002</v>
      </c>
      <c r="F27" s="40">
        <f>IFERROR(VLOOKUP($A27,[1]Ejecucion!$A$3:$B$30,2,FALSE),0)</f>
        <v>0</v>
      </c>
      <c r="G27" s="40">
        <f>IFERROR(VLOOKUP($A27,[1]Ejecucion!$A$3:$C$30,3,FALSE),0)</f>
        <v>0</v>
      </c>
      <c r="H27" s="40">
        <f>IFERROR(VLOOKUP($A27,[1]Ejecucion!$A$3:$D$30,4,FALSE),0)</f>
        <v>204405.5</v>
      </c>
      <c r="I27" s="40">
        <f>IFERROR(VLOOKUP($A27,[1]Ejecucion!$A$3:$E$30,5,FALSE),0)</f>
        <v>600873.31000000006</v>
      </c>
      <c r="J27" s="40">
        <f>IFERROR(VLOOKUP($A27,[1]Ejecucion!$A$3:$F$30,6,FALSE),0)</f>
        <v>153122.70000000001</v>
      </c>
      <c r="K27" s="40">
        <f>IFERROR(VLOOKUP($A27,[1]Ejecucion!$A$3:$G$30,7,FALSE),0)</f>
        <v>239181</v>
      </c>
      <c r="L27" s="40">
        <f>IFERROR(VLOOKUP($A27,[1]Ejecucion!$A$3:$H$30,8,FALSE),0)</f>
        <v>214176.32</v>
      </c>
      <c r="M27" s="40">
        <f>IFERROR(VLOOKUP($A27,[1]Ejecucion!$A$3:$I$30,9,FALSE),0)</f>
        <v>-68361</v>
      </c>
      <c r="N27" s="40">
        <f>IFERROR(VLOOKUP($A27,[1]Ejecucion!$A$3:$J$30,10,FALSE),0)</f>
        <v>149565</v>
      </c>
      <c r="O27" s="40">
        <f>IFERROR(VLOOKUP($A27,[1]Ejecucion!$A$3:$K$30,11,FALSE),0)</f>
        <v>-29946.400000000001</v>
      </c>
      <c r="P27" s="40">
        <f>IFERROR(VLOOKUP($A27,[1]Ejecucion!$A$3:LK$30,12,FALSE),0)</f>
        <v>70599</v>
      </c>
      <c r="Q27" s="40">
        <f>IFERROR(VLOOKUP($A27,[1]Ejecucion!$A$3:$B$28,13,FALSE),0)</f>
        <v>0</v>
      </c>
      <c r="R27" s="22">
        <f t="shared" si="3"/>
        <v>1533615.4300000002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452753360.3300001</v>
      </c>
      <c r="D28" s="16"/>
      <c r="E28" s="39">
        <f t="shared" ref="E28:Q28" si="8">SUM(E29:E37)</f>
        <v>263358746.74000001</v>
      </c>
      <c r="F28" s="39">
        <f t="shared" si="8"/>
        <v>56109202.850000001</v>
      </c>
      <c r="G28" s="39">
        <f t="shared" si="8"/>
        <v>24466514.969999999</v>
      </c>
      <c r="H28" s="39">
        <f t="shared" si="8"/>
        <v>57030256.159999996</v>
      </c>
      <c r="I28" s="39">
        <f t="shared" si="8"/>
        <v>43964615.490000002</v>
      </c>
      <c r="J28" s="39">
        <f t="shared" si="8"/>
        <v>7087613.2000000002</v>
      </c>
      <c r="K28" s="39">
        <f t="shared" si="8"/>
        <v>6217865.2599999998</v>
      </c>
      <c r="L28" s="39">
        <f t="shared" si="8"/>
        <v>6714125.4100000001</v>
      </c>
      <c r="M28" s="39">
        <f t="shared" si="8"/>
        <v>16475150.309999999</v>
      </c>
      <c r="N28" s="39">
        <f t="shared" si="8"/>
        <v>2174535.35</v>
      </c>
      <c r="O28" s="39">
        <f t="shared" ref="O28" si="9">SUM(O29:O37)</f>
        <v>26318795.240000006</v>
      </c>
      <c r="P28" s="39">
        <f t="shared" si="8"/>
        <v>16800072.5</v>
      </c>
      <c r="Q28" s="39">
        <f t="shared" si="8"/>
        <v>0</v>
      </c>
      <c r="R28" s="39">
        <f t="shared" si="3"/>
        <v>263358746.73999998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13922938.479999999</v>
      </c>
      <c r="D29" s="38"/>
      <c r="E29" s="40">
        <f t="shared" ref="E29:E37" si="10">SUM(F29:Q29)</f>
        <v>8561378.4600000009</v>
      </c>
      <c r="F29" s="40">
        <f>IFERROR(VLOOKUP($A29,[1]Ejecucion!$A$3:$B$30,2,FALSE),0)</f>
        <v>27240</v>
      </c>
      <c r="G29" s="40">
        <f>IFERROR(VLOOKUP($A29,[1]Ejecucion!$A$3:$C$30,3,FALSE),0)</f>
        <v>544232.39</v>
      </c>
      <c r="H29" s="40">
        <f>IFERROR(VLOOKUP($A29,[1]Ejecucion!$A$3:$D$30,4,FALSE),0)</f>
        <v>577144.68999999994</v>
      </c>
      <c r="I29" s="40">
        <f>IFERROR(VLOOKUP($A29,[1]Ejecucion!$A$3:$E$30,5,FALSE),0)</f>
        <v>1066208.32</v>
      </c>
      <c r="J29" s="40">
        <f>IFERROR(VLOOKUP($A29,[1]Ejecucion!$A$3:$F$30,6,FALSE),0)</f>
        <v>1053878.3600000001</v>
      </c>
      <c r="K29" s="40">
        <f>IFERROR(VLOOKUP($A29,[1]Ejecucion!$A$3:$G$30,7,FALSE),0)</f>
        <v>366589.26</v>
      </c>
      <c r="L29" s="40">
        <f>IFERROR(VLOOKUP($A29,[1]Ejecucion!$A$3:$H$30,8,FALSE),0)</f>
        <v>1135143.17</v>
      </c>
      <c r="M29" s="40">
        <f>IFERROR(VLOOKUP($A29,[1]Ejecucion!$A$3:$I$30,9,FALSE),0)</f>
        <v>1334558.8799999999</v>
      </c>
      <c r="N29" s="40">
        <f>IFERROR(VLOOKUP($A29,[1]Ejecucion!$A$3:$J$30,10,FALSE),0)</f>
        <v>332805.65000000002</v>
      </c>
      <c r="O29" s="40">
        <f>IFERROR(VLOOKUP($A29,[1]Ejecucion!$A$3:$K$30,11,FALSE),0)</f>
        <v>1377806.27</v>
      </c>
      <c r="P29" s="40">
        <f>IFERROR(VLOOKUP($A29,[1]Ejecucion!$A$3:LK$30,12,FALSE),0)</f>
        <v>745771.47</v>
      </c>
      <c r="Q29" s="40">
        <f>IFERROR(VLOOKUP($A29,[1]Ejecucion!$A$3:$B$28,13,FALSE),0)</f>
        <v>0</v>
      </c>
      <c r="R29" s="22">
        <f t="shared" si="3"/>
        <v>8561378.4600000009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13276170</v>
      </c>
      <c r="D30" s="38"/>
      <c r="E30" s="40">
        <f t="shared" si="10"/>
        <v>4999126.8599999994</v>
      </c>
      <c r="F30" s="40">
        <f>IFERROR(VLOOKUP($A30,[1]Ejecucion!$A$3:$B$30,2,FALSE),0)</f>
        <v>0</v>
      </c>
      <c r="G30" s="40">
        <f>IFERROR(VLOOKUP($A30,[1]Ejecucion!$A$3:$C$30,3,FALSE),0)</f>
        <v>0</v>
      </c>
      <c r="H30" s="40">
        <f>IFERROR(VLOOKUP($A30,[1]Ejecucion!$A$3:$D$30,4,FALSE),0)</f>
        <v>0</v>
      </c>
      <c r="I30" s="40">
        <f>IFERROR(VLOOKUP($A30,[1]Ejecucion!$A$3:$E$30,5,FALSE),0)</f>
        <v>0</v>
      </c>
      <c r="J30" s="40">
        <f>IFERROR(VLOOKUP($A30,[1]Ejecucion!$A$3:$F$30,6,FALSE),0)</f>
        <v>0</v>
      </c>
      <c r="K30" s="40">
        <f>IFERROR(VLOOKUP($A30,[1]Ejecucion!$A$3:$G$30,7,FALSE),0)</f>
        <v>3634588.8</v>
      </c>
      <c r="L30" s="40">
        <f>IFERROR(VLOOKUP($A30,[1]Ejecucion!$A$3:$H$30,8,FALSE),0)</f>
        <v>0</v>
      </c>
      <c r="M30" s="40">
        <f>IFERROR(VLOOKUP($A30,[1]Ejecucion!$A$3:$I$30,9,FALSE),0)</f>
        <v>225855</v>
      </c>
      <c r="N30" s="40">
        <f>IFERROR(VLOOKUP($A30,[1]Ejecucion!$A$3:$J$30,10,FALSE),0)</f>
        <v>0</v>
      </c>
      <c r="O30" s="40">
        <f>IFERROR(VLOOKUP($A30,[1]Ejecucion!$A$3:$K$30,11,FALSE),0)</f>
        <v>1085000.05</v>
      </c>
      <c r="P30" s="40">
        <f>IFERROR(VLOOKUP($A30,[1]Ejecucion!$A$3:LK$30,12,FALSE),0)</f>
        <v>53683.01</v>
      </c>
      <c r="Q30" s="40">
        <f>IFERROR(VLOOKUP($A30,[1]Ejecucion!$A$3:$B$28,13,FALSE),0)</f>
        <v>0</v>
      </c>
      <c r="R30" s="22">
        <f t="shared" si="3"/>
        <v>4999126.8599999994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312028674.46000004</v>
      </c>
      <c r="D31" s="38"/>
      <c r="E31" s="40">
        <f t="shared" si="10"/>
        <v>191577880.70000002</v>
      </c>
      <c r="F31" s="40">
        <f>IFERROR(VLOOKUP($A31,[1]Ejecucion!$A$3:$B$30,2,FALSE),0)</f>
        <v>54972528.520000003</v>
      </c>
      <c r="G31" s="40">
        <f>IFERROR(VLOOKUP($A31,[1]Ejecucion!$A$3:$C$30,3,FALSE),0)</f>
        <v>22590539.149999999</v>
      </c>
      <c r="H31" s="40">
        <f>IFERROR(VLOOKUP($A31,[1]Ejecucion!$A$3:$D$30,4,FALSE),0)</f>
        <v>45936760.359999999</v>
      </c>
      <c r="I31" s="40">
        <f>IFERROR(VLOOKUP($A31,[1]Ejecucion!$A$3:$E$30,5,FALSE),0)</f>
        <v>29591438.98</v>
      </c>
      <c r="J31" s="40">
        <f>IFERROR(VLOOKUP($A31,[1]Ejecucion!$A$3:$F$30,6,FALSE),0)</f>
        <v>4498027.2699999996</v>
      </c>
      <c r="K31" s="40">
        <f>IFERROR(VLOOKUP($A31,[1]Ejecucion!$A$3:$G$30,7,FALSE),0)</f>
        <v>504915.52</v>
      </c>
      <c r="L31" s="40">
        <f>IFERROR(VLOOKUP($A31,[1]Ejecucion!$A$3:$H$30,8,FALSE),0)</f>
        <v>99143.76999999999</v>
      </c>
      <c r="M31" s="40">
        <f>IFERROR(VLOOKUP($A31,[1]Ejecucion!$A$3:$I$30,9,FALSE),0)</f>
        <v>827906.52999999991</v>
      </c>
      <c r="N31" s="40">
        <f>IFERROR(VLOOKUP($A31,[1]Ejecucion!$A$3:$J$30,10,FALSE),0)</f>
        <v>211724.81000000003</v>
      </c>
      <c r="O31" s="40">
        <f>IFERROR(VLOOKUP($A31,[1]Ejecucion!$A$3:$K$30,11,FALSE),0)</f>
        <v>20685397.560000002</v>
      </c>
      <c r="P31" s="40">
        <f>IFERROR(VLOOKUP($A31,[1]Ejecucion!$A$3:LK$30,12,FALSE),0)</f>
        <v>11659498.229999999</v>
      </c>
      <c r="Q31" s="40">
        <f>IFERROR(VLOOKUP($A31,[1]Ejecucion!$A$3:$B$28,13,FALSE),0)</f>
        <v>0</v>
      </c>
      <c r="R31" s="42">
        <f t="shared" si="3"/>
        <v>191577880.70000002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1299232</v>
      </c>
      <c r="D32" s="38"/>
      <c r="E32" s="40">
        <f t="shared" si="10"/>
        <v>194996.38</v>
      </c>
      <c r="F32" s="40">
        <f>IFERROR(VLOOKUP($A32,[1]Ejecucion!$A$3:$B$30,2,FALSE),0)</f>
        <v>0</v>
      </c>
      <c r="G32" s="40">
        <f>IFERROR(VLOOKUP($A32,[1]Ejecucion!$A$3:$C$30,3,FALSE),0)</f>
        <v>7999.95</v>
      </c>
      <c r="H32" s="40">
        <f>IFERROR(VLOOKUP($A32,[1]Ejecucion!$A$3:$D$30,4,FALSE),0)</f>
        <v>9441.3700000000008</v>
      </c>
      <c r="I32" s="40">
        <f>IFERROR(VLOOKUP($A32,[1]Ejecucion!$A$3:$E$30,5,FALSE),0)</f>
        <v>15245.36</v>
      </c>
      <c r="J32" s="40">
        <f>IFERROR(VLOOKUP($A32,[1]Ejecucion!$A$3:$F$30,6,FALSE),0)</f>
        <v>29274.57</v>
      </c>
      <c r="K32" s="40">
        <f>IFERROR(VLOOKUP($A32,[1]Ejecucion!$A$3:$G$30,7,FALSE),0)</f>
        <v>0</v>
      </c>
      <c r="L32" s="40">
        <f>IFERROR(VLOOKUP($A32,[1]Ejecucion!$A$3:$H$30,8,FALSE),0)</f>
        <v>26577.42</v>
      </c>
      <c r="M32" s="40">
        <f>IFERROR(VLOOKUP($A32,[1]Ejecucion!$A$3:$I$30,9,FALSE),0)</f>
        <v>47356.18</v>
      </c>
      <c r="N32" s="40">
        <f>IFERROR(VLOOKUP($A32,[1]Ejecucion!$A$3:$J$30,10,FALSE),0)</f>
        <v>19716.849999999999</v>
      </c>
      <c r="O32" s="40">
        <f>IFERROR(VLOOKUP($A32,[1]Ejecucion!$A$3:$K$30,11,FALSE),0)</f>
        <v>19160.37</v>
      </c>
      <c r="P32" s="40">
        <f>IFERROR(VLOOKUP($A32,[1]Ejecucion!$A$3:LK$30,12,FALSE),0)</f>
        <v>20224.310000000001</v>
      </c>
      <c r="Q32" s="40">
        <f>IFERROR(VLOOKUP($A32,[1]Ejecucion!$A$3:$B$28,13,FALSE),0)</f>
        <v>0</v>
      </c>
      <c r="R32" s="22">
        <f t="shared" si="3"/>
        <v>194996.38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IFERROR(VLOOKUP($A33,[1]Ejecucion!$A$3:$B$30,2,FALSE),0)</f>
        <v>0</v>
      </c>
      <c r="G33" s="40">
        <f>IFERROR(VLOOKUP($A33,[1]Ejecucion!$A$3:$C$30,3,FALSE),0)</f>
        <v>0</v>
      </c>
      <c r="H33" s="40">
        <f>IFERROR(VLOOKUP($A33,[1]Ejecucion!$A$3:$D$30,4,FALSE),0)</f>
        <v>0</v>
      </c>
      <c r="I33" s="40">
        <f>IFERROR(VLOOKUP($A33,[1]Ejecucion!$A$3:$E$30,5,FALSE),0)</f>
        <v>0</v>
      </c>
      <c r="J33" s="40">
        <f>IFERROR(VLOOKUP($A33,[1]Ejecucion!$A$3:$F$30,6,FALSE),0)</f>
        <v>0</v>
      </c>
      <c r="K33" s="40">
        <f>IFERROR(VLOOKUP($A33,[1]Ejecucion!$A$3:$G$30,7,FALSE),0)</f>
        <v>0</v>
      </c>
      <c r="L33" s="40">
        <f>IFERROR(VLOOKUP($A33,[1]Ejecucion!$A$3:$H$30,8,FALSE),0)</f>
        <v>0</v>
      </c>
      <c r="M33" s="40">
        <f>IFERROR(VLOOKUP($A33,[1]Ejecucion!$A$3:$I$30,9,FALSE),0)</f>
        <v>0</v>
      </c>
      <c r="N33" s="40">
        <f>IFERROR(VLOOKUP($A33,[1]Ejecucion!$A$3:$J$30,10,FALSE),0)</f>
        <v>0</v>
      </c>
      <c r="O33" s="40">
        <f>IFERROR(VLOOKUP($A33,[1]Ejecucion!$A$3:$K$30,11,FALSE),0)</f>
        <v>0</v>
      </c>
      <c r="P33" s="40">
        <f>IFERROR(VLOOKUP($A33,[1]Ejecucion!$A$3:LK$30,12,FALSE),0)</f>
        <v>0</v>
      </c>
      <c r="Q33" s="40">
        <f>IFERROR(VLOOKUP($A33,[1]Ejecucion!$A$3:$B$28,13,FALSE),0)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45250000</v>
      </c>
      <c r="D34" s="38"/>
      <c r="E34" s="40">
        <f t="shared" si="10"/>
        <v>24646725.060000002</v>
      </c>
      <c r="F34" s="40">
        <f>IFERROR(VLOOKUP($A34,[1]Ejecucion!$A$3:$B$30,2,FALSE),0)</f>
        <v>0</v>
      </c>
      <c r="G34" s="40">
        <f>IFERROR(VLOOKUP($A34,[1]Ejecucion!$A$3:$C$30,3,FALSE),0)</f>
        <v>0</v>
      </c>
      <c r="H34" s="40">
        <f>IFERROR(VLOOKUP($A34,[1]Ejecucion!$A$3:$D$30,4,FALSE),0)</f>
        <v>8509280</v>
      </c>
      <c r="I34" s="40">
        <f>IFERROR(VLOOKUP($A34,[1]Ejecucion!$A$3:$E$30,5,FALSE),0)</f>
        <v>11122056</v>
      </c>
      <c r="J34" s="40">
        <f>IFERROR(VLOOKUP($A34,[1]Ejecucion!$A$3:$F$30,6,FALSE),0)</f>
        <v>0</v>
      </c>
      <c r="K34" s="40">
        <f>IFERROR(VLOOKUP($A34,[1]Ejecucion!$A$3:$G$30,7,FALSE),0)</f>
        <v>0</v>
      </c>
      <c r="L34" s="40">
        <f>IFERROR(VLOOKUP($A34,[1]Ejecucion!$A$3:$H$30,8,FALSE),0)</f>
        <v>3857018.3</v>
      </c>
      <c r="M34" s="40">
        <f>IFERROR(VLOOKUP($A34,[1]Ejecucion!$A$3:$I$30,9,FALSE),0)</f>
        <v>1158370.76</v>
      </c>
      <c r="N34" s="40">
        <f>IFERROR(VLOOKUP($A34,[1]Ejecucion!$A$3:$J$30,10,FALSE),0)</f>
        <v>0</v>
      </c>
      <c r="O34" s="40">
        <f>IFERROR(VLOOKUP($A34,[1]Ejecucion!$A$3:$K$30,11,FALSE),0)</f>
        <v>0</v>
      </c>
      <c r="P34" s="40">
        <f>IFERROR(VLOOKUP($A34,[1]Ejecucion!$A$3:LK$30,12,FALSE),0)</f>
        <v>0</v>
      </c>
      <c r="Q34" s="40">
        <f>IFERROR(VLOOKUP($A34,[1]Ejecucion!$A$3:$B$28,13,FALSE),0)</f>
        <v>0</v>
      </c>
      <c r="R34" s="42">
        <f t="shared" si="3"/>
        <v>24646725.060000002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32959585.539999999</v>
      </c>
      <c r="D35" s="38"/>
      <c r="E35" s="40">
        <f t="shared" si="10"/>
        <v>17595350.73</v>
      </c>
      <c r="F35" s="40">
        <f>IFERROR(VLOOKUP($A35,[1]Ejecucion!$A$3:$B$30,2,FALSE),0)</f>
        <v>1109434.33</v>
      </c>
      <c r="G35" s="40">
        <f>IFERROR(VLOOKUP($A35,[1]Ejecucion!$A$3:$C$30,3,FALSE),0)</f>
        <v>1322536.02</v>
      </c>
      <c r="H35" s="40">
        <f>IFERROR(VLOOKUP($A35,[1]Ejecucion!$A$3:$D$30,4,FALSE),0)</f>
        <v>1852457.65</v>
      </c>
      <c r="I35" s="40">
        <f>IFERROR(VLOOKUP($A35,[1]Ejecucion!$A$3:$E$30,5,FALSE),0)</f>
        <v>2169322.88</v>
      </c>
      <c r="J35" s="40">
        <f>IFERROR(VLOOKUP($A35,[1]Ejecucion!$A$3:$F$30,6,FALSE),0)</f>
        <v>1474667.4000000001</v>
      </c>
      <c r="K35" s="40">
        <f>IFERROR(VLOOKUP($A35,[1]Ejecucion!$A$3:$G$30,7,FALSE),0)</f>
        <v>1633655.92</v>
      </c>
      <c r="L35" s="40">
        <f>IFERROR(VLOOKUP($A35,[1]Ejecucion!$A$3:$H$30,8,FALSE),0)</f>
        <v>1378686.27</v>
      </c>
      <c r="M35" s="40">
        <f>IFERROR(VLOOKUP($A35,[1]Ejecucion!$A$3:$I$30,9,FALSE),0)</f>
        <v>1536414.17</v>
      </c>
      <c r="N35" s="40">
        <f>IFERROR(VLOOKUP($A35,[1]Ejecucion!$A$3:$J$30,10,FALSE),0)</f>
        <v>1256340.8899999999</v>
      </c>
      <c r="O35" s="40">
        <f>IFERROR(VLOOKUP($A35,[1]Ejecucion!$A$3:$K$30,11,FALSE),0)</f>
        <v>2295944.73</v>
      </c>
      <c r="P35" s="40">
        <f>IFERROR(VLOOKUP($A35,[1]Ejecucion!$A$3:LK$30,12,FALSE),0)</f>
        <v>1565890.47</v>
      </c>
      <c r="Q35" s="40">
        <f>IFERROR(VLOOKUP($A35,[1]Ejecucion!$A$3:$B$28,13,FALSE),0)</f>
        <v>0</v>
      </c>
      <c r="R35" s="40">
        <f t="shared" si="3"/>
        <v>17595350.73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IFERROR(VLOOKUP($A36,[1]Ejecucion!$A$3:$B$30,2,FALSE),0)</f>
        <v>0</v>
      </c>
      <c r="G36" s="40">
        <f>IFERROR(VLOOKUP($A36,[1]Ejecucion!$A$3:$C$30,3,FALSE),0)</f>
        <v>0</v>
      </c>
      <c r="H36" s="40">
        <f>IFERROR(VLOOKUP($A36,[1]Ejecucion!$A$3:$D$30,4,FALSE),0)</f>
        <v>0</v>
      </c>
      <c r="I36" s="40">
        <f>IFERROR(VLOOKUP($A36,[1]Ejecucion!$A$3:$E$30,5,FALSE),0)</f>
        <v>0</v>
      </c>
      <c r="J36" s="40">
        <f>IFERROR(VLOOKUP($A36,[1]Ejecucion!$A$3:$F$30,6,FALSE),0)</f>
        <v>0</v>
      </c>
      <c r="K36" s="40">
        <f>IFERROR(VLOOKUP($A36,[1]Ejecucion!$A$3:$G$30,7,FALSE),0)</f>
        <v>0</v>
      </c>
      <c r="L36" s="40">
        <f>IFERROR(VLOOKUP($A36,[1]Ejecucion!$A$3:$H$30,8,FALSE),0)</f>
        <v>0</v>
      </c>
      <c r="M36" s="40">
        <f>IFERROR(VLOOKUP($A36,[1]Ejecucion!$A$3:$I$30,9,FALSE),0)</f>
        <v>0</v>
      </c>
      <c r="N36" s="40">
        <f>IFERROR(VLOOKUP($A36,[1]Ejecucion!$A$3:$J$30,10,FALSE),0)</f>
        <v>0</v>
      </c>
      <c r="O36" s="40">
        <f>IFERROR(VLOOKUP($A36,[1]Ejecucion!$A$3:$K$30,11,FALSE),0)</f>
        <v>0</v>
      </c>
      <c r="P36" s="40">
        <f>IFERROR(VLOOKUP($A36,[1]Ejecucion!$A$3:LK$30,12,FALSE),0)</f>
        <v>0</v>
      </c>
      <c r="Q36" s="40">
        <f>IFERROR(VLOOKUP($A36,[1]Ejecucion!$A$3:$B$28,13,FALSE),0)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34016759.850000001</v>
      </c>
      <c r="D37" s="38"/>
      <c r="E37" s="40">
        <f t="shared" si="10"/>
        <v>15783288.549999999</v>
      </c>
      <c r="F37" s="40">
        <f>IFERROR(VLOOKUP($A37,[1]Ejecucion!$A$3:$B$30,2,FALSE),0)</f>
        <v>0</v>
      </c>
      <c r="G37" s="40">
        <f>IFERROR(VLOOKUP($A37,[1]Ejecucion!$A$3:$C$30,3,FALSE),0)</f>
        <v>1207.46</v>
      </c>
      <c r="H37" s="40">
        <f>IFERROR(VLOOKUP($A37,[1]Ejecucion!$A$3:$D$30,4,FALSE),0)</f>
        <v>145172.09</v>
      </c>
      <c r="I37" s="40">
        <f>IFERROR(VLOOKUP($A37,[1]Ejecucion!$A$3:$E$30,5,FALSE),0)</f>
        <v>343.95</v>
      </c>
      <c r="J37" s="40">
        <f>IFERROR(VLOOKUP($A37,[1]Ejecucion!$A$3:$F$30,6,FALSE),0)</f>
        <v>31765.599999999999</v>
      </c>
      <c r="K37" s="40">
        <f>IFERROR(VLOOKUP($A37,[1]Ejecucion!$A$3:$G$30,7,FALSE),0)</f>
        <v>78115.759999999995</v>
      </c>
      <c r="L37" s="40">
        <f>IFERROR(VLOOKUP($A37,[1]Ejecucion!$A$3:$H$30,8,FALSE),0)</f>
        <v>217556.48000000001</v>
      </c>
      <c r="M37" s="40">
        <f>IFERROR(VLOOKUP($A37,[1]Ejecucion!$A$3:$I$30,9,FALSE),0)</f>
        <v>11344688.789999999</v>
      </c>
      <c r="N37" s="40">
        <f>IFERROR(VLOOKUP($A37,[1]Ejecucion!$A$3:$J$30,10,FALSE),0)</f>
        <v>353947.14999999997</v>
      </c>
      <c r="O37" s="40">
        <f>IFERROR(VLOOKUP($A37,[1]Ejecucion!$A$3:$K$30,11,FALSE),0)</f>
        <v>855486.26</v>
      </c>
      <c r="P37" s="40">
        <f>IFERROR(VLOOKUP($A37,[1]Ejecucion!$A$3:LK$30,12,FALSE),0)</f>
        <v>2755005.01</v>
      </c>
      <c r="Q37" s="40">
        <f>IFERROR(VLOOKUP($A37,[1]Ejecucion!$A$3:$B$28,13,FALSE),0)</f>
        <v>0</v>
      </c>
      <c r="R37" s="22">
        <f t="shared" si="3"/>
        <v>15783288.549999999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36702159.090000004</v>
      </c>
      <c r="D38" s="16"/>
      <c r="E38" s="23">
        <f t="shared" ref="E38:Q38" si="11">SUM(E39:E45)</f>
        <v>21987569.09</v>
      </c>
      <c r="F38" s="23">
        <f t="shared" si="11"/>
        <v>0</v>
      </c>
      <c r="G38" s="23">
        <f t="shared" si="11"/>
        <v>11325548</v>
      </c>
      <c r="H38" s="23">
        <f t="shared" si="11"/>
        <v>175186</v>
      </c>
      <c r="I38" s="23">
        <f t="shared" si="11"/>
        <v>3001597.72</v>
      </c>
      <c r="J38" s="23">
        <f t="shared" si="11"/>
        <v>586170</v>
      </c>
      <c r="K38" s="23">
        <f t="shared" si="11"/>
        <v>596000</v>
      </c>
      <c r="L38" s="23">
        <f t="shared" si="11"/>
        <v>292000</v>
      </c>
      <c r="M38" s="23">
        <f t="shared" si="11"/>
        <v>3700501.37</v>
      </c>
      <c r="N38" s="23">
        <f t="shared" si="11"/>
        <v>308000</v>
      </c>
      <c r="O38" s="23">
        <f t="shared" ref="O38" si="12">SUM(O39:O45)</f>
        <v>1626066</v>
      </c>
      <c r="P38" s="23">
        <f t="shared" si="11"/>
        <v>376500</v>
      </c>
      <c r="Q38" s="23">
        <f t="shared" si="11"/>
        <v>0</v>
      </c>
      <c r="R38" s="23">
        <f t="shared" si="3"/>
        <v>21987569.09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29276500</v>
      </c>
      <c r="D39" s="38"/>
      <c r="E39" s="40">
        <f t="shared" ref="E39:E45" si="13">SUM(F39:Q39)</f>
        <v>14649344</v>
      </c>
      <c r="F39" s="40">
        <f>IFERROR(VLOOKUP($A39,[1]Ejecucion!$A$3:$B$30,2,FALSE),0)</f>
        <v>0</v>
      </c>
      <c r="G39" s="40">
        <f>IFERROR(VLOOKUP($A39,[1]Ejecucion!$A$3:$C$30,3,FALSE),0)</f>
        <v>11325548</v>
      </c>
      <c r="H39" s="40">
        <f>IFERROR(VLOOKUP($A39,[1]Ejecucion!$A$3:$D$30,4,FALSE),0)</f>
        <v>175186</v>
      </c>
      <c r="I39" s="40">
        <f>IFERROR(VLOOKUP($A39,[1]Ejecucion!$A$3:$E$30,5,FALSE),0)</f>
        <v>294250</v>
      </c>
      <c r="J39" s="40">
        <f>IFERROR(VLOOKUP($A39,[1]Ejecucion!$A$3:$F$30,6,FALSE),0)</f>
        <v>586170</v>
      </c>
      <c r="K39" s="40">
        <f>IFERROR(VLOOKUP($A39,[1]Ejecucion!$A$3:$G$30,7,FALSE),0)</f>
        <v>596000</v>
      </c>
      <c r="L39" s="40">
        <f>IFERROR(VLOOKUP($A39,[1]Ejecucion!$A$3:$H$30,8,FALSE),0)</f>
        <v>292000</v>
      </c>
      <c r="M39" s="40">
        <f>IFERROR(VLOOKUP($A39,[1]Ejecucion!$A$3:$I$30,9,FALSE),0)</f>
        <v>382190</v>
      </c>
      <c r="N39" s="40">
        <f>IFERROR(VLOOKUP($A39,[1]Ejecucion!$A$3:$J$30,10,FALSE),0)</f>
        <v>308000</v>
      </c>
      <c r="O39" s="40">
        <f>IFERROR(VLOOKUP($A39,[1]Ejecucion!$A$3:$K$30,11,FALSE),0)</f>
        <v>313500</v>
      </c>
      <c r="P39" s="40">
        <f>IFERROR(VLOOKUP($A39,[1]Ejecucion!$A$3:LK$30,12,FALSE),0)</f>
        <v>376500</v>
      </c>
      <c r="Q39" s="40">
        <f>IFERROR(VLOOKUP($A39,[1]Ejecucion!$A$3:$B$28,13,FALSE),0)</f>
        <v>0</v>
      </c>
      <c r="R39" s="22">
        <f t="shared" si="3"/>
        <v>14649344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IFERROR(VLOOKUP($A40,[1]Ejecucion!$A$3:$B$30,2,FALSE),0)</f>
        <v>0</v>
      </c>
      <c r="G40" s="40">
        <f>IFERROR(VLOOKUP($A40,[1]Ejecucion!$A$3:$C$30,3,FALSE),0)</f>
        <v>0</v>
      </c>
      <c r="H40" s="40">
        <f>IFERROR(VLOOKUP($A40,[1]Ejecucion!$A$3:$D$30,4,FALSE),0)</f>
        <v>0</v>
      </c>
      <c r="I40" s="40">
        <f>IFERROR(VLOOKUP($A40,[1]Ejecucion!$A$3:$E$30,5,FALSE),0)</f>
        <v>0</v>
      </c>
      <c r="J40" s="40">
        <f>IFERROR(VLOOKUP($A40,[1]Ejecucion!$A$3:$F$30,6,FALSE),0)</f>
        <v>0</v>
      </c>
      <c r="K40" s="40">
        <f>IFERROR(VLOOKUP($A40,[1]Ejecucion!$A$3:$G$30,7,FALSE),0)</f>
        <v>0</v>
      </c>
      <c r="L40" s="40">
        <f>IFERROR(VLOOKUP($A40,[1]Ejecucion!$A$3:$H$30,8,FALSE),0)</f>
        <v>0</v>
      </c>
      <c r="M40" s="40">
        <f>IFERROR(VLOOKUP($A40,[1]Ejecucion!$A$3:$I$30,9,FALSE),0)</f>
        <v>0</v>
      </c>
      <c r="N40" s="40">
        <f>IFERROR(VLOOKUP($A40,[1]Ejecucion!$A$3:$J$30,10,FALSE),0)</f>
        <v>0</v>
      </c>
      <c r="O40" s="40">
        <f>IFERROR(VLOOKUP($A40,[1]Ejecucion!$A$3:$K$30,11,FALSE),0)</f>
        <v>0</v>
      </c>
      <c r="P40" s="40">
        <f>IFERROR(VLOOKUP($A40,[1]Ejecucion!$A$3:LK$30,12,FALSE),0)</f>
        <v>0</v>
      </c>
      <c r="Q40" s="40">
        <f>IFERROR(VLOOKUP($A40,[1]Ejecucion!$A$3:$B$28,13,FALSE),0)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IFERROR(VLOOKUP($A41,[1]Ejecucion!$A$3:$B$30,2,FALSE),0)</f>
        <v>0</v>
      </c>
      <c r="G41" s="40">
        <f>IFERROR(VLOOKUP($A41,[1]Ejecucion!$A$3:$C$30,3,FALSE),0)</f>
        <v>0</v>
      </c>
      <c r="H41" s="40">
        <f>IFERROR(VLOOKUP($A41,[1]Ejecucion!$A$3:$D$30,4,FALSE),0)</f>
        <v>0</v>
      </c>
      <c r="I41" s="40">
        <f>IFERROR(VLOOKUP($A41,[1]Ejecucion!$A$3:$E$30,5,FALSE),0)</f>
        <v>0</v>
      </c>
      <c r="J41" s="40">
        <f>IFERROR(VLOOKUP($A41,[1]Ejecucion!$A$3:$F$30,6,FALSE),0)</f>
        <v>0</v>
      </c>
      <c r="K41" s="40">
        <f>IFERROR(VLOOKUP($A41,[1]Ejecucion!$A$3:$G$30,7,FALSE),0)</f>
        <v>0</v>
      </c>
      <c r="L41" s="40">
        <f>IFERROR(VLOOKUP($A41,[1]Ejecucion!$A$3:$H$30,8,FALSE),0)</f>
        <v>0</v>
      </c>
      <c r="M41" s="40">
        <f>IFERROR(VLOOKUP($A41,[1]Ejecucion!$A$3:$I$30,9,FALSE),0)</f>
        <v>0</v>
      </c>
      <c r="N41" s="40">
        <f>IFERROR(VLOOKUP($A41,[1]Ejecucion!$A$3:$J$30,10,FALSE),0)</f>
        <v>0</v>
      </c>
      <c r="O41" s="40">
        <f>IFERROR(VLOOKUP($A41,[1]Ejecucion!$A$3:$K$30,11,FALSE),0)</f>
        <v>0</v>
      </c>
      <c r="P41" s="40">
        <f>IFERROR(VLOOKUP($A41,[1]Ejecucion!$A$3:LK$30,12,FALSE),0)</f>
        <v>0</v>
      </c>
      <c r="Q41" s="40">
        <f>IFERROR(VLOOKUP($A41,[1]Ejecucion!$A$3:$B$28,13,FALSE),0)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IFERROR(VLOOKUP($A42,[1]Ejecucion!$A$3:$B$30,2,FALSE),0)</f>
        <v>0</v>
      </c>
      <c r="G42" s="40">
        <f>IFERROR(VLOOKUP($A42,[1]Ejecucion!$A$3:$C$30,3,FALSE),0)</f>
        <v>0</v>
      </c>
      <c r="H42" s="40">
        <f>IFERROR(VLOOKUP($A42,[1]Ejecucion!$A$3:$D$30,4,FALSE),0)</f>
        <v>0</v>
      </c>
      <c r="I42" s="40">
        <f>IFERROR(VLOOKUP($A42,[1]Ejecucion!$A$3:$E$30,5,FALSE),0)</f>
        <v>0</v>
      </c>
      <c r="J42" s="40">
        <f>IFERROR(VLOOKUP($A42,[1]Ejecucion!$A$3:$F$30,6,FALSE),0)</f>
        <v>0</v>
      </c>
      <c r="K42" s="40">
        <f>IFERROR(VLOOKUP($A42,[1]Ejecucion!$A$3:$G$30,7,FALSE),0)</f>
        <v>0</v>
      </c>
      <c r="L42" s="40">
        <f>IFERROR(VLOOKUP($A42,[1]Ejecucion!$A$3:$H$30,8,FALSE),0)</f>
        <v>0</v>
      </c>
      <c r="M42" s="40">
        <f>IFERROR(VLOOKUP($A42,[1]Ejecucion!$A$3:$I$30,9,FALSE),0)</f>
        <v>0</v>
      </c>
      <c r="N42" s="40">
        <f>IFERROR(VLOOKUP($A42,[1]Ejecucion!$A$3:$J$30,10,FALSE),0)</f>
        <v>0</v>
      </c>
      <c r="O42" s="40">
        <f>IFERROR(VLOOKUP($A42,[1]Ejecucion!$A$3:$K$30,11,FALSE),0)</f>
        <v>0</v>
      </c>
      <c r="P42" s="40">
        <f>IFERROR(VLOOKUP($A42,[1]Ejecucion!$A$3:LK$30,12,FALSE),0)</f>
        <v>0</v>
      </c>
      <c r="Q42" s="40">
        <f>IFERROR(VLOOKUP($A42,[1]Ejecucion!$A$3:$B$28,13,FALSE),0)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IFERROR(VLOOKUP($A43,[1]Ejecucion!$A$3:$B$30,2,FALSE),0)</f>
        <v>0</v>
      </c>
      <c r="G43" s="40">
        <f>IFERROR(VLOOKUP($A43,[1]Ejecucion!$A$3:$C$30,3,FALSE),0)</f>
        <v>0</v>
      </c>
      <c r="H43" s="40">
        <f>IFERROR(VLOOKUP($A43,[1]Ejecucion!$A$3:$D$30,4,FALSE),0)</f>
        <v>0</v>
      </c>
      <c r="I43" s="40">
        <f>IFERROR(VLOOKUP($A43,[1]Ejecucion!$A$3:$E$30,5,FALSE),0)</f>
        <v>0</v>
      </c>
      <c r="J43" s="40">
        <f>IFERROR(VLOOKUP($A43,[1]Ejecucion!$A$3:$F$30,6,FALSE),0)</f>
        <v>0</v>
      </c>
      <c r="K43" s="40">
        <f>IFERROR(VLOOKUP($A43,[1]Ejecucion!$A$3:$G$30,7,FALSE),0)</f>
        <v>0</v>
      </c>
      <c r="L43" s="40">
        <f>IFERROR(VLOOKUP($A43,[1]Ejecucion!$A$3:$H$30,8,FALSE),0)</f>
        <v>0</v>
      </c>
      <c r="M43" s="40">
        <f>IFERROR(VLOOKUP($A43,[1]Ejecucion!$A$3:$I$30,9,FALSE),0)</f>
        <v>0</v>
      </c>
      <c r="N43" s="40">
        <f>IFERROR(VLOOKUP($A43,[1]Ejecucion!$A$3:$J$30,10,FALSE),0)</f>
        <v>0</v>
      </c>
      <c r="O43" s="40">
        <f>IFERROR(VLOOKUP($A43,[1]Ejecucion!$A$3:$K$30,11,FALSE),0)</f>
        <v>0</v>
      </c>
      <c r="P43" s="40">
        <f>IFERROR(VLOOKUP($A43,[1]Ejecucion!$A$3:LK$30,12,FALSE),0)</f>
        <v>0</v>
      </c>
      <c r="Q43" s="40">
        <f>IFERROR(VLOOKUP($A43,[1]Ejecucion!$A$3:$B$28,13,FALSE),0)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7338225.0899999999</v>
      </c>
      <c r="F44" s="40">
        <f>IFERROR(VLOOKUP($A44,[1]Ejecucion!$A$3:$B$30,2,FALSE),0)</f>
        <v>0</v>
      </c>
      <c r="G44" s="40">
        <f>IFERROR(VLOOKUP($A44,[1]Ejecucion!$A$3:$C$30,3,FALSE),0)</f>
        <v>0</v>
      </c>
      <c r="H44" s="40">
        <f>IFERROR(VLOOKUP($A44,[1]Ejecucion!$A$3:$D$30,4,FALSE),0)</f>
        <v>0</v>
      </c>
      <c r="I44" s="40">
        <f>IFERROR(VLOOKUP($A44,[1]Ejecucion!$A$3:$E$30,5,FALSE),0)</f>
        <v>2707347.72</v>
      </c>
      <c r="J44" s="40">
        <f>IFERROR(VLOOKUP($A44,[1]Ejecucion!$A$3:$F$30,6,FALSE),0)</f>
        <v>0</v>
      </c>
      <c r="K44" s="40">
        <f>IFERROR(VLOOKUP($A44,[1]Ejecucion!$A$3:$G$30,7,FALSE),0)</f>
        <v>0</v>
      </c>
      <c r="L44" s="40">
        <f>IFERROR(VLOOKUP($A44,[1]Ejecucion!$A$3:$H$30,8,FALSE),0)</f>
        <v>0</v>
      </c>
      <c r="M44" s="40">
        <f>IFERROR(VLOOKUP($A44,[1]Ejecucion!$A$3:$I$30,9,FALSE),0)</f>
        <v>3318311.37</v>
      </c>
      <c r="N44" s="40">
        <f>IFERROR(VLOOKUP($A44,[1]Ejecucion!$A$3:$J$30,10,FALSE),0)</f>
        <v>0</v>
      </c>
      <c r="O44" s="40">
        <f>IFERROR(VLOOKUP($A44,[1]Ejecucion!$A$3:$K$30,11,FALSE),0)</f>
        <v>1312566</v>
      </c>
      <c r="P44" s="40">
        <f>IFERROR(VLOOKUP($A44,[1]Ejecucion!$A$3:LK$30,12,FALSE),0)</f>
        <v>0</v>
      </c>
      <c r="Q44" s="40">
        <f>IFERROR(VLOOKUP($A44,[1]Ejecucion!$A$3:$B$28,13,FALSE),0)</f>
        <v>0</v>
      </c>
      <c r="R44" s="40">
        <f t="shared" si="14"/>
        <v>7338225.0899999999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IFERROR(VLOOKUP($A45,[1]Ejecucion!$A$3:$B$30,2,FALSE),0)</f>
        <v>0</v>
      </c>
      <c r="G45" s="40">
        <f>IFERROR(VLOOKUP($A45,[1]Ejecucion!$A$3:$C$30,3,FALSE),0)</f>
        <v>0</v>
      </c>
      <c r="H45" s="40">
        <f>IFERROR(VLOOKUP($A45,[1]Ejecucion!$A$3:$D$30,4,FALSE),0)</f>
        <v>0</v>
      </c>
      <c r="I45" s="40">
        <f>IFERROR(VLOOKUP($A45,[1]Ejecucion!$A$3:$E$30,5,FALSE),0)</f>
        <v>0</v>
      </c>
      <c r="J45" s="40">
        <f>IFERROR(VLOOKUP($A45,[1]Ejecucion!$A$3:$F$30,6,FALSE),0)</f>
        <v>0</v>
      </c>
      <c r="K45" s="40">
        <f>IFERROR(VLOOKUP($A45,[1]Ejecucion!$A$3:$G$30,7,FALSE),0)</f>
        <v>0</v>
      </c>
      <c r="L45" s="40">
        <f>IFERROR(VLOOKUP($A45,[1]Ejecucion!$A$3:$H$30,8,FALSE),0)</f>
        <v>0</v>
      </c>
      <c r="M45" s="40">
        <f>IFERROR(VLOOKUP($A45,[1]Ejecucion!$A$3:$I$30,9,FALSE),0)</f>
        <v>0</v>
      </c>
      <c r="N45" s="40">
        <f>IFERROR(VLOOKUP($A45,[1]Ejecucion!$A$3:$J$30,10,FALSE),0)</f>
        <v>0</v>
      </c>
      <c r="O45" s="40">
        <f>IFERROR(VLOOKUP($A45,[1]Ejecucion!$A$3:$K$30,11,FALSE),0)</f>
        <v>0</v>
      </c>
      <c r="P45" s="40">
        <f>IFERROR(VLOOKUP($A45,[1]Ejecucion!$A$3:LK$30,12,FALSE),0)</f>
        <v>0</v>
      </c>
      <c r="Q45" s="40">
        <f>IFERROR(VLOOKUP($A45,[1]Ejecucion!$A$3:$B$28,13,FALSE),0)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125000000</v>
      </c>
      <c r="D46" s="16"/>
      <c r="E46" s="23">
        <f t="shared" ref="E46:Q46" si="16">SUM(E47:E53)</f>
        <v>56766273.600000001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56766273.600000001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56766273.600000001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IFERROR(VLOOKUP($A47,[1]Ejecucion!$A$3:$B$30,2,FALSE),0)</f>
        <v>0</v>
      </c>
      <c r="G47" s="40">
        <f>IFERROR(VLOOKUP($A47,[1]Ejecucion!$A$3:$C$28,3,FALSE),0)</f>
        <v>0</v>
      </c>
      <c r="H47" s="40">
        <f>IFERROR(VLOOKUP($A47,[1]Ejecucion!$A$3:$B$28,4,FALSE),0)</f>
        <v>0</v>
      </c>
      <c r="I47" s="40">
        <f>IFERROR(VLOOKUP($A47,[1]Ejecucion!$A$3:$E$30,5,FALSE),0)</f>
        <v>0</v>
      </c>
      <c r="J47" s="40">
        <f>IFERROR(VLOOKUP($A47,[1]Ejecucion!$A$3:$F$30,6,FALSE),0)</f>
        <v>0</v>
      </c>
      <c r="K47" s="40">
        <f>IFERROR(VLOOKUP($A47,[1]Ejecucion!$A$3:$G$30,7,FALSE),0)</f>
        <v>0</v>
      </c>
      <c r="L47" s="40">
        <f>IFERROR(VLOOKUP($A47,[1]Ejecucion!$A$3:$H$30,8,FALSE),0)</f>
        <v>0</v>
      </c>
      <c r="M47" s="40">
        <f>IFERROR(VLOOKUP($A47,[1]Ejecucion!$A$3:$I$30,9,FALSE),0)</f>
        <v>0</v>
      </c>
      <c r="N47" s="40">
        <f>IFERROR(VLOOKUP($A47,[1]Ejecucion!$A$3:$J$30,10,FALSE),0)</f>
        <v>0</v>
      </c>
      <c r="O47" s="40">
        <f>IFERROR(VLOOKUP($A47,[1]Ejecucion!$A$3:$K$30,11,FALSE),0)</f>
        <v>0</v>
      </c>
      <c r="P47" s="40">
        <f>IFERROR(VLOOKUP($A47,[1]Ejecucion!$A$3:LK$30,12,FALSE),0)</f>
        <v>0</v>
      </c>
      <c r="Q47" s="40">
        <f>IFERROR(VLOOKUP($A47,[1]Ejecucion!$A$3:$B$28,13,FALSE),0)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125000000</v>
      </c>
      <c r="D48" s="38"/>
      <c r="E48" s="40">
        <f t="shared" si="18"/>
        <v>56766273.600000001</v>
      </c>
      <c r="F48" s="40">
        <f>IFERROR(VLOOKUP($A48,[1]Ejecucion!$A$3:$B$30,2,FALSE),0)</f>
        <v>0</v>
      </c>
      <c r="G48" s="40">
        <f>IFERROR(VLOOKUP($A48,[1]Ejecucion!$A$3:$C$30,3,FALSE),0)</f>
        <v>0</v>
      </c>
      <c r="H48" s="40">
        <f>IFERROR(VLOOKUP($A48,[1]Ejecucion!$A$3:$D$30,4,FALSE),0)</f>
        <v>0</v>
      </c>
      <c r="I48" s="40">
        <f>IFERROR(VLOOKUP($A48,[1]Ejecucion!$A$3:$E$30,5,FALSE),0)</f>
        <v>0</v>
      </c>
      <c r="J48" s="40">
        <f>IFERROR(VLOOKUP($A48,[1]Ejecucion!$A$3:$F$30,6,FALSE),0)</f>
        <v>0</v>
      </c>
      <c r="K48" s="40">
        <f>IFERROR(VLOOKUP($A48,[1]Ejecucion!$A$3:$G$30,7,FALSE),0)</f>
        <v>56766273.600000001</v>
      </c>
      <c r="L48" s="40">
        <f>IFERROR(VLOOKUP($A48,[1]Ejecucion!$A$3:$H$30,8,FALSE),0)</f>
        <v>0</v>
      </c>
      <c r="M48" s="40">
        <f>IFERROR(VLOOKUP($A48,[1]Ejecucion!$A$3:$I$30,9,FALSE),0)</f>
        <v>0</v>
      </c>
      <c r="N48" s="40">
        <f>IFERROR(VLOOKUP($A48,[1]Ejecucion!$A$3:$J$30,10,FALSE),0)</f>
        <v>0</v>
      </c>
      <c r="O48" s="40">
        <f>IFERROR(VLOOKUP($A48,[1]Ejecucion!$A$3:$K$30,11,FALSE),0)</f>
        <v>0</v>
      </c>
      <c r="P48" s="40">
        <f>IFERROR(VLOOKUP($A48,[1]Ejecucion!$A$3:LK$30,12,FALSE),0)</f>
        <v>0</v>
      </c>
      <c r="Q48" s="40">
        <f>IFERROR(VLOOKUP($A48,[1]Ejecucion!$A$3:$B$28,13,FALSE),0)</f>
        <v>0</v>
      </c>
      <c r="R48" s="40">
        <f t="shared" si="14"/>
        <v>56766273.600000001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IFERROR(VLOOKUP($A49,[1]Ejecucion!$A$3:$B$30,2,FALSE),0)</f>
        <v>0</v>
      </c>
      <c r="G49" s="40">
        <f>IFERROR(VLOOKUP($A49,[1]Ejecucion!$A$3:$C$30,3,FALSE),0)</f>
        <v>0</v>
      </c>
      <c r="H49" s="40">
        <f>IFERROR(VLOOKUP($A49,[1]Ejecucion!$A$3:$D$30,4,FALSE),0)</f>
        <v>0</v>
      </c>
      <c r="I49" s="40">
        <f>IFERROR(VLOOKUP($A49,[1]Ejecucion!$A$3:$E$30,5,FALSE),0)</f>
        <v>0</v>
      </c>
      <c r="J49" s="40">
        <f>IFERROR(VLOOKUP($A49,[1]Ejecucion!$A$3:$F$30,6,FALSE),0)</f>
        <v>0</v>
      </c>
      <c r="K49" s="40">
        <f>IFERROR(VLOOKUP($A49,[1]Ejecucion!$A$3:$G$30,7,FALSE),0)</f>
        <v>0</v>
      </c>
      <c r="L49" s="40">
        <f>IFERROR(VLOOKUP($A49,[1]Ejecucion!$A$3:$H$30,8,FALSE),0)</f>
        <v>0</v>
      </c>
      <c r="M49" s="40">
        <f>IFERROR(VLOOKUP($A49,[1]Ejecucion!$A$3:$I$30,9,FALSE),0)</f>
        <v>0</v>
      </c>
      <c r="N49" s="40">
        <f>IFERROR(VLOOKUP($A49,[1]Ejecucion!$A$3:$J$30,10,FALSE),0)</f>
        <v>0</v>
      </c>
      <c r="O49" s="40">
        <f>IFERROR(VLOOKUP($A49,[1]Ejecucion!$A$3:$K$30,11,FALSE),0)</f>
        <v>0</v>
      </c>
      <c r="P49" s="40">
        <f>IFERROR(VLOOKUP($A49,[1]Ejecucion!$A$3:LK$30,12,FALSE),0)</f>
        <v>0</v>
      </c>
      <c r="Q49" s="40">
        <f>IFERROR(VLOOKUP($A49,[1]Ejecucion!$A$3:$B$28,13,FALSE),0)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IFERROR(VLOOKUP($A50,[1]Ejecucion!$A$3:$B$30,2,FALSE),0)</f>
        <v>0</v>
      </c>
      <c r="G50" s="40">
        <f>IFERROR(VLOOKUP($A50,[1]Ejecucion!$A$3:$C$30,3,FALSE),0)</f>
        <v>0</v>
      </c>
      <c r="H50" s="40">
        <f>IFERROR(VLOOKUP($A50,[1]Ejecucion!$A$3:$D$30,4,FALSE),0)</f>
        <v>0</v>
      </c>
      <c r="I50" s="40">
        <f>IFERROR(VLOOKUP($A50,[1]Ejecucion!$A$3:$E$30,5,FALSE),0)</f>
        <v>0</v>
      </c>
      <c r="J50" s="40">
        <f>IFERROR(VLOOKUP($A50,[1]Ejecucion!$A$3:$F$30,6,FALSE),0)</f>
        <v>0</v>
      </c>
      <c r="K50" s="40">
        <f>IFERROR(VLOOKUP($A50,[1]Ejecucion!$A$3:$G$30,7,FALSE),0)</f>
        <v>0</v>
      </c>
      <c r="L50" s="40">
        <f>IFERROR(VLOOKUP($A50,[1]Ejecucion!$A$3:$H$30,8,FALSE),0)</f>
        <v>0</v>
      </c>
      <c r="M50" s="40">
        <f>IFERROR(VLOOKUP($A50,[1]Ejecucion!$A$3:$I$30,9,FALSE),0)</f>
        <v>0</v>
      </c>
      <c r="N50" s="40">
        <f>IFERROR(VLOOKUP($A50,[1]Ejecucion!$A$3:$J$30,10,FALSE),0)</f>
        <v>0</v>
      </c>
      <c r="O50" s="40">
        <f>IFERROR(VLOOKUP($A50,[1]Ejecucion!$A$3:$K$30,11,FALSE),0)</f>
        <v>0</v>
      </c>
      <c r="P50" s="40">
        <f>IFERROR(VLOOKUP($A50,[1]Ejecucion!$A$3:LK$30,12,FALSE),0)</f>
        <v>0</v>
      </c>
      <c r="Q50" s="40">
        <f>IFERROR(VLOOKUP($A50,[1]Ejecucion!$A$3:$B$28,13,FALSE),0)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IFERROR(VLOOKUP($A51,[1]Ejecucion!$A$3:$B$30,2,FALSE),0)</f>
        <v>0</v>
      </c>
      <c r="G51" s="40">
        <f>IFERROR(VLOOKUP($A51,[1]Ejecucion!$A$3:$C$30,3,FALSE),0)</f>
        <v>0</v>
      </c>
      <c r="H51" s="40">
        <f>IFERROR(VLOOKUP($A51,[1]Ejecucion!$A$3:$D$30,4,FALSE),0)</f>
        <v>0</v>
      </c>
      <c r="I51" s="40">
        <f>IFERROR(VLOOKUP($A51,[1]Ejecucion!$A$3:$E$30,5,FALSE),0)</f>
        <v>0</v>
      </c>
      <c r="J51" s="40">
        <f>IFERROR(VLOOKUP($A51,[1]Ejecucion!$A$3:$F$30,6,FALSE),0)</f>
        <v>0</v>
      </c>
      <c r="K51" s="40">
        <f>IFERROR(VLOOKUP($A51,[1]Ejecucion!$A$3:$G$30,7,FALSE),0)</f>
        <v>0</v>
      </c>
      <c r="L51" s="40">
        <f>IFERROR(VLOOKUP($A51,[1]Ejecucion!$A$3:$H$30,8,FALSE),0)</f>
        <v>0</v>
      </c>
      <c r="M51" s="40">
        <f>IFERROR(VLOOKUP($A51,[1]Ejecucion!$A$3:$I$30,9,FALSE),0)</f>
        <v>0</v>
      </c>
      <c r="N51" s="40">
        <f>IFERROR(VLOOKUP($A51,[1]Ejecucion!$A$3:$J$30,10,FALSE),0)</f>
        <v>0</v>
      </c>
      <c r="O51" s="40">
        <f>IFERROR(VLOOKUP($A51,[1]Ejecucion!$A$3:$K$30,11,FALSE),0)</f>
        <v>0</v>
      </c>
      <c r="P51" s="40">
        <f>IFERROR(VLOOKUP($A51,[1]Ejecucion!$A$3:LK$30,12,FALSE),0)</f>
        <v>0</v>
      </c>
      <c r="Q51" s="40">
        <f>IFERROR(VLOOKUP($A51,[1]Ejecucion!$A$3:$B$28,13,FALSE),0)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IFERROR(VLOOKUP($A52,[1]Ejecucion!$A$3:$B$30,2,FALSE),0)</f>
        <v>0</v>
      </c>
      <c r="G52" s="40">
        <f>IFERROR(VLOOKUP($A52,[1]Ejecucion!$A$3:$C$30,3,FALSE),0)</f>
        <v>0</v>
      </c>
      <c r="H52" s="40">
        <f>IFERROR(VLOOKUP($A52,[1]Ejecucion!$A$3:$D$30,4,FALSE),0)</f>
        <v>0</v>
      </c>
      <c r="I52" s="40">
        <f>IFERROR(VLOOKUP($A52,[1]Ejecucion!$A$3:$E$30,5,FALSE),0)</f>
        <v>0</v>
      </c>
      <c r="J52" s="40">
        <f>IFERROR(VLOOKUP($A52,[1]Ejecucion!$A$3:$F$30,6,FALSE),0)</f>
        <v>0</v>
      </c>
      <c r="K52" s="40">
        <f>IFERROR(VLOOKUP($A52,[1]Ejecucion!$A$3:$G$30,7,FALSE),0)</f>
        <v>0</v>
      </c>
      <c r="L52" s="40">
        <f>IFERROR(VLOOKUP($A52,[1]Ejecucion!$A$3:$H$30,8,FALSE),0)</f>
        <v>0</v>
      </c>
      <c r="M52" s="40">
        <f>IFERROR(VLOOKUP($A52,[1]Ejecucion!$A$3:$I$30,9,FALSE),0)</f>
        <v>0</v>
      </c>
      <c r="N52" s="40">
        <f>IFERROR(VLOOKUP($A52,[1]Ejecucion!$A$3:$J$30,10,FALSE),0)</f>
        <v>0</v>
      </c>
      <c r="O52" s="40">
        <f>IFERROR(VLOOKUP($A52,[1]Ejecucion!$A$3:$K$30,11,FALSE),0)</f>
        <v>0</v>
      </c>
      <c r="P52" s="40">
        <f>IFERROR(VLOOKUP($A52,[1]Ejecucion!$A$3:LK$30,12,FALSE),0)</f>
        <v>0</v>
      </c>
      <c r="Q52" s="40">
        <f>IFERROR(VLOOKUP($A52,[1]Ejecucion!$A$3:$B$28,13,FALSE),0)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IFERROR(VLOOKUP($A53,[1]Ejecucion!$A$3:$B$30,2,FALSE),0)</f>
        <v>0</v>
      </c>
      <c r="G53" s="40">
        <f>IFERROR(VLOOKUP($A53,[1]Ejecucion!$A$3:$C$30,3,FALSE),0)</f>
        <v>0</v>
      </c>
      <c r="H53" s="40">
        <f>IFERROR(VLOOKUP($A53,[1]Ejecucion!$A$3:$D$30,4,FALSE),0)</f>
        <v>0</v>
      </c>
      <c r="I53" s="40">
        <f>IFERROR(VLOOKUP($A53,[1]Ejecucion!$A$3:$E$30,5,FALSE),0)</f>
        <v>0</v>
      </c>
      <c r="J53" s="40">
        <f>IFERROR(VLOOKUP($A53,[1]Ejecucion!$A$3:$F$30,6,FALSE),0)</f>
        <v>0</v>
      </c>
      <c r="K53" s="40">
        <f>IFERROR(VLOOKUP($A53,[1]Ejecucion!$A$3:$G$30,7,FALSE),0)</f>
        <v>0</v>
      </c>
      <c r="L53" s="40">
        <f>IFERROR(VLOOKUP($A53,[1]Ejecucion!$A$3:$H$30,8,FALSE),0)</f>
        <v>0</v>
      </c>
      <c r="M53" s="40">
        <f>IFERROR(VLOOKUP($A53,[1]Ejecucion!$A$3:$I$30,9,FALSE),0)</f>
        <v>0</v>
      </c>
      <c r="N53" s="40">
        <f>IFERROR(VLOOKUP($A53,[1]Ejecucion!$A$3:$J$30,10,FALSE),0)</f>
        <v>0</v>
      </c>
      <c r="O53" s="40">
        <f>IFERROR(VLOOKUP($A53,[1]Ejecucion!$A$3:$K$30,11,FALSE),0)</f>
        <v>0</v>
      </c>
      <c r="P53" s="40">
        <f>IFERROR(VLOOKUP($A53,[1]Ejecucion!$A$3:LK$30,12,FALSE),0)</f>
        <v>0</v>
      </c>
      <c r="Q53" s="40">
        <f>IFERROR(VLOOKUP($A53,[1]Ejecucion!$A$3:$B$28,13,FALSE),0)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1475057446.3799999</v>
      </c>
      <c r="D54" s="16"/>
      <c r="E54" s="39">
        <f t="shared" ref="E54:Q54" si="19">SUM(E55:E63)</f>
        <v>608417607.76999998</v>
      </c>
      <c r="F54" s="39">
        <f t="shared" si="19"/>
        <v>23509874.599999998</v>
      </c>
      <c r="G54" s="39">
        <f t="shared" si="19"/>
        <v>2255583.38</v>
      </c>
      <c r="H54" s="39">
        <f t="shared" si="19"/>
        <v>147867238.09999999</v>
      </c>
      <c r="I54" s="39">
        <f t="shared" si="19"/>
        <v>93901332</v>
      </c>
      <c r="J54" s="39">
        <f t="shared" si="19"/>
        <v>9014554.4900000002</v>
      </c>
      <c r="K54" s="39">
        <f t="shared" si="19"/>
        <v>11816850.079999998</v>
      </c>
      <c r="L54" s="39">
        <f t="shared" si="19"/>
        <v>238092643.07999998</v>
      </c>
      <c r="M54" s="39">
        <f t="shared" si="19"/>
        <v>4492659.78</v>
      </c>
      <c r="N54" s="39">
        <f t="shared" si="19"/>
        <v>52790739.170000002</v>
      </c>
      <c r="O54" s="39">
        <f t="shared" ref="O54" si="20">SUM(O55:O63)</f>
        <v>15568088.66</v>
      </c>
      <c r="P54" s="39">
        <f t="shared" si="19"/>
        <v>9108044.4299999997</v>
      </c>
      <c r="Q54" s="39">
        <f t="shared" si="19"/>
        <v>0</v>
      </c>
      <c r="R54" s="39">
        <f t="shared" si="14"/>
        <v>608417607.76999986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525851418.50999999</v>
      </c>
      <c r="D55" s="38"/>
      <c r="E55" s="40">
        <f t="shared" ref="E55:E63" si="21">SUM(F55:Q55)</f>
        <v>122007580.35000001</v>
      </c>
      <c r="F55" s="40">
        <f>IFERROR(VLOOKUP($A55,[1]Ejecucion!$A$3:$B$30,2,FALSE),0)</f>
        <v>22146471.309999999</v>
      </c>
      <c r="G55" s="40">
        <f>IFERROR(VLOOKUP($A55,[1]Ejecucion!$A$3:$C$30,3,FALSE),0)</f>
        <v>1689853.21</v>
      </c>
      <c r="H55" s="40">
        <f>IFERROR(VLOOKUP($A55,[1]Ejecucion!$A$3:$D$30,4,FALSE),0)</f>
        <v>8492289.6899999995</v>
      </c>
      <c r="I55" s="40">
        <f>IFERROR(VLOOKUP($A55,[1]Ejecucion!$A$3:$E$30,5,FALSE),0)</f>
        <v>1885240.9</v>
      </c>
      <c r="J55" s="40">
        <f>IFERROR(VLOOKUP($A55,[1]Ejecucion!$A$3:$F$30,6,FALSE),0)</f>
        <v>718030</v>
      </c>
      <c r="K55" s="40">
        <f>IFERROR(VLOOKUP($A55,[1]Ejecucion!$A$3:$G$30,7,FALSE),0)</f>
        <v>5117457.0299999993</v>
      </c>
      <c r="L55" s="40">
        <f>IFERROR(VLOOKUP($A55,[1]Ejecucion!$A$3:$H$30,8,FALSE),0)</f>
        <v>67900997.349999994</v>
      </c>
      <c r="M55" s="40">
        <f>IFERROR(VLOOKUP($A55,[1]Ejecucion!$A$3:$I$30,9,FALSE),0)</f>
        <v>1061469</v>
      </c>
      <c r="N55" s="40">
        <f>IFERROR(VLOOKUP($A55,[1]Ejecucion!$A$3:$J$30,10,FALSE),0)</f>
        <v>8140431.9500000002</v>
      </c>
      <c r="O55" s="40">
        <f>IFERROR(VLOOKUP($A55,[1]Ejecucion!$A$3:$K$30,11,FALSE),0)</f>
        <v>4572127.76</v>
      </c>
      <c r="P55" s="40">
        <f>IFERROR(VLOOKUP($A55,[1]Ejecucion!$A$3:LK$30,12,FALSE),0)</f>
        <v>283212.15000000002</v>
      </c>
      <c r="Q55" s="40">
        <f>IFERROR(VLOOKUP($A55,[1]Ejecucion!$A$3:$B$28,13,FALSE),0)</f>
        <v>0</v>
      </c>
      <c r="R55" s="22">
        <f t="shared" si="14"/>
        <v>122007580.35000001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IFERROR(VLOOKUP($A56,[1]Ejecucion!$A$3:$B$30,2,FALSE),0)</f>
        <v>0</v>
      </c>
      <c r="G56" s="40">
        <f>IFERROR(VLOOKUP($A56,[1]Ejecucion!$A$3:$C$30,3,FALSE),0)</f>
        <v>0</v>
      </c>
      <c r="H56" s="40">
        <f>IFERROR(VLOOKUP($A56,[1]Ejecucion!$A$3:$D$30,4,FALSE),0)</f>
        <v>0</v>
      </c>
      <c r="I56" s="40">
        <f>IFERROR(VLOOKUP($A56,[1]Ejecucion!$A$3:$E$30,5,FALSE),0)</f>
        <v>0</v>
      </c>
      <c r="J56" s="40">
        <f>IFERROR(VLOOKUP($A56,[1]Ejecucion!$A$3:$F$30,6,FALSE),0)</f>
        <v>0</v>
      </c>
      <c r="K56" s="40">
        <f>IFERROR(VLOOKUP($A56,[1]Ejecucion!$A$3:$G$30,7,FALSE),0)</f>
        <v>0</v>
      </c>
      <c r="L56" s="40">
        <f>IFERROR(VLOOKUP($A56,[1]Ejecucion!$A$3:$H$30,8,FALSE),0)</f>
        <v>0</v>
      </c>
      <c r="M56" s="40">
        <f>IFERROR(VLOOKUP($A56,[1]Ejecucion!$A$3:$I$30,9,FALSE),0)</f>
        <v>0</v>
      </c>
      <c r="N56" s="40">
        <f>IFERROR(VLOOKUP($A56,[1]Ejecucion!$A$3:$J$30,10,FALSE),0)</f>
        <v>0</v>
      </c>
      <c r="O56" s="40">
        <f>IFERROR(VLOOKUP($A56,[1]Ejecucion!$A$3:$K$30,11,FALSE),0)</f>
        <v>0</v>
      </c>
      <c r="P56" s="40">
        <f>IFERROR(VLOOKUP($A56,[1]Ejecucion!$A$3:LK$30,12,FALSE),0)</f>
        <v>0</v>
      </c>
      <c r="Q56" s="40">
        <f>IFERROR(VLOOKUP($A56,[1]Ejecucion!$A$3:$B$28,13,FALSE),0)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IFERROR(VLOOKUP($A57,[1]Ejecucion!$A$3:$B$30,2,FALSE),0)</f>
        <v>0</v>
      </c>
      <c r="G57" s="40">
        <f>IFERROR(VLOOKUP($A57,[1]Ejecucion!$A$3:$C$30,3,FALSE),0)</f>
        <v>0</v>
      </c>
      <c r="H57" s="40">
        <f>IFERROR(VLOOKUP($A57,[1]Ejecucion!$A$3:$D$30,4,FALSE),0)</f>
        <v>0</v>
      </c>
      <c r="I57" s="40">
        <f>IFERROR(VLOOKUP($A57,[1]Ejecucion!$A$3:$E$30,5,FALSE),0)</f>
        <v>0</v>
      </c>
      <c r="J57" s="40">
        <f>IFERROR(VLOOKUP($A57,[1]Ejecucion!$A$3:$F$30,6,FALSE),0)</f>
        <v>0</v>
      </c>
      <c r="K57" s="40">
        <f>IFERROR(VLOOKUP($A57,[1]Ejecucion!$A$3:$G$30,7,FALSE),0)</f>
        <v>0</v>
      </c>
      <c r="L57" s="40">
        <f>IFERROR(VLOOKUP($A57,[1]Ejecucion!$A$3:$H$30,8,FALSE),0)</f>
        <v>0</v>
      </c>
      <c r="M57" s="40">
        <f>IFERROR(VLOOKUP($A57,[1]Ejecucion!$A$3:$I$30,9,FALSE),0)</f>
        <v>0</v>
      </c>
      <c r="N57" s="40">
        <f>IFERROR(VLOOKUP($A57,[1]Ejecucion!$A$3:$J$30,10,FALSE),0)</f>
        <v>0</v>
      </c>
      <c r="O57" s="40">
        <f>IFERROR(VLOOKUP($A57,[1]Ejecucion!$A$3:$K$30,11,FALSE),0)</f>
        <v>0</v>
      </c>
      <c r="P57" s="40">
        <f>IFERROR(VLOOKUP($A57,[1]Ejecucion!$A$3:LK$30,12,FALSE),0)</f>
        <v>0</v>
      </c>
      <c r="Q57" s="40">
        <f>IFERROR(VLOOKUP($A57,[1]Ejecucion!$A$3:$B$28,13,FALSE),0)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364597</v>
      </c>
      <c r="D58" s="38"/>
      <c r="E58" s="40">
        <f t="shared" si="21"/>
        <v>0</v>
      </c>
      <c r="F58" s="40">
        <f>IFERROR(VLOOKUP($A58,[1]Ejecucion!$A$3:$B$30,2,FALSE),0)</f>
        <v>0</v>
      </c>
      <c r="G58" s="40">
        <f>IFERROR(VLOOKUP($A58,[1]Ejecucion!$A$3:$C$30,3,FALSE),0)</f>
        <v>0</v>
      </c>
      <c r="H58" s="40">
        <f>IFERROR(VLOOKUP($A58,[1]Ejecucion!$A$3:$D$30,4,FALSE),0)</f>
        <v>0</v>
      </c>
      <c r="I58" s="40">
        <f>IFERROR(VLOOKUP($A58,[1]Ejecucion!$A$3:$E$30,5,FALSE),0)</f>
        <v>0</v>
      </c>
      <c r="J58" s="40">
        <f>IFERROR(VLOOKUP($A58,[1]Ejecucion!$A$3:$F$30,6,FALSE),0)</f>
        <v>0</v>
      </c>
      <c r="K58" s="40">
        <f>IFERROR(VLOOKUP($A58,[1]Ejecucion!$A$3:$G$30,7,FALSE),0)</f>
        <v>0</v>
      </c>
      <c r="L58" s="40">
        <f>IFERROR(VLOOKUP($A58,[1]Ejecucion!$A$3:$H$30,8,FALSE),0)</f>
        <v>0</v>
      </c>
      <c r="M58" s="40">
        <f>IFERROR(VLOOKUP($A58,[1]Ejecucion!$A$3:$I$30,9,FALSE),0)</f>
        <v>0</v>
      </c>
      <c r="N58" s="40">
        <f>IFERROR(VLOOKUP($A58,[1]Ejecucion!$A$3:$J$30,10,FALSE),0)</f>
        <v>0</v>
      </c>
      <c r="O58" s="40">
        <f>IFERROR(VLOOKUP($A58,[1]Ejecucion!$A$3:$K$30,11,FALSE),0)</f>
        <v>0</v>
      </c>
      <c r="P58" s="40">
        <f>IFERROR(VLOOKUP($A58,[1]Ejecucion!$A$3:LK$30,12,FALSE),0)</f>
        <v>0</v>
      </c>
      <c r="Q58" s="40">
        <f>IFERROR(VLOOKUP($A58,[1]Ejecucion!$A$3:$B$28,13,FALSE),0)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8402980.0800000001</v>
      </c>
      <c r="D59" s="38"/>
      <c r="E59" s="40">
        <f t="shared" si="21"/>
        <v>165070.20000000001</v>
      </c>
      <c r="F59" s="40">
        <f>IFERROR(VLOOKUP($A59,[1]Ejecucion!$A$3:$B$30,2,FALSE),0)</f>
        <v>0</v>
      </c>
      <c r="G59" s="40">
        <f>IFERROR(VLOOKUP($A59,[1]Ejecucion!$A$3:$C$30,3,FALSE),0)</f>
        <v>0</v>
      </c>
      <c r="H59" s="40">
        <f>IFERROR(VLOOKUP($A59,[1]Ejecucion!$A$3:$D$30,4,FALSE),0)</f>
        <v>0</v>
      </c>
      <c r="I59" s="40">
        <f>IFERROR(VLOOKUP($A59,[1]Ejecucion!$A$3:$E$30,5,FALSE),0)</f>
        <v>0</v>
      </c>
      <c r="J59" s="40">
        <f>IFERROR(VLOOKUP($A59,[1]Ejecucion!$A$3:$F$30,6,FALSE),0)</f>
        <v>0</v>
      </c>
      <c r="K59" s="40">
        <f>IFERROR(VLOOKUP($A59,[1]Ejecucion!$A$3:$G$30,7,FALSE),0)</f>
        <v>0</v>
      </c>
      <c r="L59" s="40">
        <f>IFERROR(VLOOKUP($A59,[1]Ejecucion!$A$3:$H$30,8,FALSE),0)</f>
        <v>0</v>
      </c>
      <c r="M59" s="40">
        <f>IFERROR(VLOOKUP($A59,[1]Ejecucion!$A$3:$I$30,9,FALSE),0)</f>
        <v>165070.20000000001</v>
      </c>
      <c r="N59" s="40">
        <f>IFERROR(VLOOKUP($A59,[1]Ejecucion!$A$3:$J$30,10,FALSE),0)</f>
        <v>0</v>
      </c>
      <c r="O59" s="40">
        <f>IFERROR(VLOOKUP($A59,[1]Ejecucion!$A$3:$K$30,11,FALSE),0)</f>
        <v>0</v>
      </c>
      <c r="P59" s="40">
        <f>IFERROR(VLOOKUP($A59,[1]Ejecucion!$A$3:LK$30,12,FALSE),0)</f>
        <v>0</v>
      </c>
      <c r="Q59" s="40">
        <f>IFERROR(VLOOKUP($A59,[1]Ejecucion!$A$3:$B$28,13,FALSE),0)</f>
        <v>0</v>
      </c>
      <c r="R59" s="40">
        <f t="shared" si="14"/>
        <v>165070.20000000001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IFERROR(VLOOKUP($A60,[1]Ejecucion!$A$3:$B$30,2,FALSE),0)</f>
        <v>0</v>
      </c>
      <c r="G60" s="40">
        <f>IFERROR(VLOOKUP($A60,[1]Ejecucion!$A$3:$C$30,3,FALSE),0)</f>
        <v>0</v>
      </c>
      <c r="H60" s="40">
        <f>IFERROR(VLOOKUP($A60,[1]Ejecucion!$A$3:$D$30,4,FALSE),0)</f>
        <v>0</v>
      </c>
      <c r="I60" s="40">
        <f>IFERROR(VLOOKUP($A60,[1]Ejecucion!$A$3:$E$30,5,FALSE),0)</f>
        <v>0</v>
      </c>
      <c r="J60" s="40">
        <f>IFERROR(VLOOKUP($A60,[1]Ejecucion!$A$3:$F$30,6,FALSE),0)</f>
        <v>0</v>
      </c>
      <c r="K60" s="40">
        <f>IFERROR(VLOOKUP($A60,[1]Ejecucion!$A$3:$G$30,7,FALSE),0)</f>
        <v>0</v>
      </c>
      <c r="L60" s="40">
        <f>IFERROR(VLOOKUP($A60,[1]Ejecucion!$A$3:$H$30,8,FALSE),0)</f>
        <v>0</v>
      </c>
      <c r="M60" s="40">
        <f>IFERROR(VLOOKUP($A60,[1]Ejecucion!$A$3:$I$30,9,FALSE),0)</f>
        <v>0</v>
      </c>
      <c r="N60" s="40">
        <f>IFERROR(VLOOKUP($A60,[1]Ejecucion!$A$3:$J$30,10,FALSE),0)</f>
        <v>0</v>
      </c>
      <c r="O60" s="40">
        <f>IFERROR(VLOOKUP($A60,[1]Ejecucion!$A$3:$K$30,11,FALSE),0)</f>
        <v>0</v>
      </c>
      <c r="P60" s="40">
        <f>IFERROR(VLOOKUP($A60,[1]Ejecucion!$A$3:LK$30,12,FALSE),0)</f>
        <v>0</v>
      </c>
      <c r="Q60" s="40">
        <f>IFERROR(VLOOKUP($A60,[1]Ejecucion!$A$3:$B$28,13,FALSE),0)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IFERROR(VLOOKUP($A61,[1]Ejecucion!$A$3:$B$30,2,FALSE),0)</f>
        <v>0</v>
      </c>
      <c r="G61" s="40">
        <f>IFERROR(VLOOKUP($A61,[1]Ejecucion!$A$3:$C$30,3,FALSE),0)</f>
        <v>0</v>
      </c>
      <c r="H61" s="40">
        <f>IFERROR(VLOOKUP($A61,[1]Ejecucion!$A$3:$D$30,4,FALSE),0)</f>
        <v>0</v>
      </c>
      <c r="I61" s="40">
        <f>IFERROR(VLOOKUP($A61,[1]Ejecucion!$A$3:$E$30,5,FALSE),0)</f>
        <v>0</v>
      </c>
      <c r="J61" s="40">
        <f>IFERROR(VLOOKUP($A61,[1]Ejecucion!$A$3:$F$30,6,FALSE),0)</f>
        <v>0</v>
      </c>
      <c r="K61" s="40">
        <f>IFERROR(VLOOKUP($A61,[1]Ejecucion!$A$3:$G$30,7,FALSE),0)</f>
        <v>0</v>
      </c>
      <c r="L61" s="40">
        <f>IFERROR(VLOOKUP($A61,[1]Ejecucion!$A$3:$H$30,8,FALSE),0)</f>
        <v>0</v>
      </c>
      <c r="M61" s="40">
        <f>IFERROR(VLOOKUP($A61,[1]Ejecucion!$A$3:$I$30,9,FALSE),0)</f>
        <v>0</v>
      </c>
      <c r="N61" s="40">
        <f>IFERROR(VLOOKUP($A61,[1]Ejecucion!$A$3:$J$30,10,FALSE),0)</f>
        <v>0</v>
      </c>
      <c r="O61" s="40">
        <f>IFERROR(VLOOKUP($A61,[1]Ejecucion!$A$3:$K$30,11,FALSE),0)</f>
        <v>0</v>
      </c>
      <c r="P61" s="40">
        <f>IFERROR(VLOOKUP($A61,[1]Ejecucion!$A$3:LK$30,12,FALSE),0)</f>
        <v>0</v>
      </c>
      <c r="Q61" s="40">
        <f>IFERROR(VLOOKUP($A61,[1]Ejecucion!$A$3:$B$28,13,FALSE),0)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940438450.78999996</v>
      </c>
      <c r="D62" s="38"/>
      <c r="E62" s="40">
        <f t="shared" si="21"/>
        <v>486244957.21999991</v>
      </c>
      <c r="F62" s="40">
        <f>IFERROR(VLOOKUP($A62,[1]Ejecucion!$A$3:$B$30,2,FALSE),0)</f>
        <v>1363403.29</v>
      </c>
      <c r="G62" s="40">
        <f>IFERROR(VLOOKUP($A62,[1]Ejecucion!$A$3:$C$30,3,FALSE),0)</f>
        <v>565730.17000000004</v>
      </c>
      <c r="H62" s="40">
        <f>IFERROR(VLOOKUP($A62,[1]Ejecucion!$A$3:$D$30,4,FALSE),0)</f>
        <v>139374948.41</v>
      </c>
      <c r="I62" s="40">
        <f>IFERROR(VLOOKUP($A62,[1]Ejecucion!$A$3:$E$30,5,FALSE),0)</f>
        <v>92016091.099999994</v>
      </c>
      <c r="J62" s="40">
        <f>IFERROR(VLOOKUP($A62,[1]Ejecucion!$A$3:$F$30,6,FALSE),0)</f>
        <v>8296524.4900000002</v>
      </c>
      <c r="K62" s="40">
        <f>IFERROR(VLOOKUP($A62,[1]Ejecucion!$A$3:$G$30,7,FALSE),0)</f>
        <v>6699393.0499999998</v>
      </c>
      <c r="L62" s="40">
        <f>IFERROR(VLOOKUP($A62,[1]Ejecucion!$A$3:$H$30,8,FALSE),0)</f>
        <v>170191645.72999999</v>
      </c>
      <c r="M62" s="40">
        <f>IFERROR(VLOOKUP($A62,[1]Ejecucion!$A$3:$I$30,9,FALSE),0)</f>
        <v>3266120.58</v>
      </c>
      <c r="N62" s="40">
        <f>IFERROR(VLOOKUP($A62,[1]Ejecucion!$A$3:$J$30,10,FALSE),0)</f>
        <v>44650307.219999999</v>
      </c>
      <c r="O62" s="40">
        <f>IFERROR(VLOOKUP($A62,[1]Ejecucion!$A$3:$K$30,11,FALSE),0)</f>
        <v>10995960.9</v>
      </c>
      <c r="P62" s="40">
        <f>IFERROR(VLOOKUP($A62,[1]Ejecucion!$A$3:LK$30,12,FALSE),0)</f>
        <v>8824832.2799999993</v>
      </c>
      <c r="Q62" s="40">
        <f>IFERROR(VLOOKUP($A62,[1]Ejecucion!$A$3:$B$28,13,FALSE),0)</f>
        <v>0</v>
      </c>
      <c r="R62" s="40">
        <f t="shared" si="14"/>
        <v>486244957.21999991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IFERROR(VLOOKUP($A63,[1]Ejecucion!$A$3:$B$30,2,FALSE),0)</f>
        <v>0</v>
      </c>
      <c r="G63" s="40">
        <f>IFERROR(VLOOKUP($A63,[1]Ejecucion!$A$3:$C$30,3,FALSE),0)</f>
        <v>0</v>
      </c>
      <c r="H63" s="40">
        <f>IFERROR(VLOOKUP($A63,[1]Ejecucion!$A$3:$D$30,4,FALSE),0)</f>
        <v>0</v>
      </c>
      <c r="I63" s="40">
        <f>IFERROR(VLOOKUP($A63,[1]Ejecucion!$A$3:$E$30,5,FALSE),0)</f>
        <v>0</v>
      </c>
      <c r="J63" s="40">
        <f>IFERROR(VLOOKUP($A63,[1]Ejecucion!$A$3:$F$30,6,FALSE),0)</f>
        <v>0</v>
      </c>
      <c r="K63" s="40">
        <f>IFERROR(VLOOKUP($A63,[1]Ejecucion!$A$3:$G$30,7,FALSE),0)</f>
        <v>0</v>
      </c>
      <c r="L63" s="40">
        <f>IFERROR(VLOOKUP($A63,[1]Ejecucion!$A$3:$H$30,8,FALSE),0)</f>
        <v>0</v>
      </c>
      <c r="M63" s="40">
        <f>IFERROR(VLOOKUP($A63,[1]Ejecucion!$A$3:$I$30,9,FALSE),0)</f>
        <v>0</v>
      </c>
      <c r="N63" s="40">
        <f>IFERROR(VLOOKUP($A63,[1]Ejecucion!$A$3:$J$30,10,FALSE),0)</f>
        <v>0</v>
      </c>
      <c r="O63" s="40">
        <f>IFERROR(VLOOKUP($A63,[1]Ejecucion!$A$3:$K$30,11,FALSE),0)</f>
        <v>0</v>
      </c>
      <c r="P63" s="40">
        <f>IFERROR(VLOOKUP($A63,[1]Ejecucion!$A$3:LK$30,12,FALSE),0)</f>
        <v>0</v>
      </c>
      <c r="Q63" s="40">
        <f>IFERROR(VLOOKUP($A63,[1]Ejecucion!$A$3:$B$28,13,FALSE),0)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265723054.47</v>
      </c>
      <c r="D64" s="16"/>
      <c r="E64" s="39">
        <f t="shared" ref="E64:Q64" si="22">SUM(E65:E68)</f>
        <v>8367033.9900000002</v>
      </c>
      <c r="F64" s="39">
        <f t="shared" si="22"/>
        <v>0</v>
      </c>
      <c r="G64" s="39">
        <f t="shared" si="22"/>
        <v>0</v>
      </c>
      <c r="H64" s="39">
        <f t="shared" si="22"/>
        <v>0</v>
      </c>
      <c r="I64" s="39">
        <f t="shared" si="22"/>
        <v>0</v>
      </c>
      <c r="J64" s="39">
        <f t="shared" si="22"/>
        <v>8873.6</v>
      </c>
      <c r="K64" s="39">
        <f t="shared" si="22"/>
        <v>400906.18</v>
      </c>
      <c r="L64" s="39">
        <f t="shared" si="22"/>
        <v>3363561.41</v>
      </c>
      <c r="M64" s="39">
        <f t="shared" si="22"/>
        <v>0</v>
      </c>
      <c r="N64" s="39">
        <f t="shared" si="22"/>
        <v>0</v>
      </c>
      <c r="O64" s="39">
        <f t="shared" ref="O64" si="23">SUM(O65:O68)</f>
        <v>4593692.8</v>
      </c>
      <c r="P64" s="39">
        <f t="shared" si="22"/>
        <v>0</v>
      </c>
      <c r="Q64" s="39">
        <f t="shared" si="22"/>
        <v>0</v>
      </c>
      <c r="R64" s="39">
        <f t="shared" si="14"/>
        <v>8367033.9900000002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265723054.47</v>
      </c>
      <c r="D65" s="38"/>
      <c r="E65" s="40">
        <f>SUM(F65:Q65)</f>
        <v>8367033.9900000002</v>
      </c>
      <c r="F65" s="40">
        <f>IFERROR(VLOOKUP($A65,[1]Ejecucion!$A$3:$B$30,2,FALSE),0)</f>
        <v>0</v>
      </c>
      <c r="G65" s="40">
        <f>IFERROR(VLOOKUP($A65,[1]Ejecucion!$A$3:$C$30,3,FALSE),0)</f>
        <v>0</v>
      </c>
      <c r="H65" s="40">
        <f>IFERROR(VLOOKUP($A65,[1]Ejecucion!$A$3:$D$30,4,FALSE),0)</f>
        <v>0</v>
      </c>
      <c r="I65" s="40">
        <f>IFERROR(VLOOKUP($A65,[1]Ejecucion!$A$3:$E$30,5,FALSE),0)</f>
        <v>0</v>
      </c>
      <c r="J65" s="40">
        <f>IFERROR(VLOOKUP($A65,[1]Ejecucion!$A$3:$F$30,6,FALSE),0)</f>
        <v>8873.6</v>
      </c>
      <c r="K65" s="40">
        <f>IFERROR(VLOOKUP($A65,[1]Ejecucion!$A$3:$G$30,7,FALSE),0)</f>
        <v>400906.18</v>
      </c>
      <c r="L65" s="40">
        <f>IFERROR(VLOOKUP($A65,[1]Ejecucion!$A$3:$H$30,8,FALSE),0)</f>
        <v>3363561.41</v>
      </c>
      <c r="M65" s="40">
        <f>IFERROR(VLOOKUP($A65,[1]Ejecucion!$A$3:$I$30,9,FALSE),0)</f>
        <v>0</v>
      </c>
      <c r="N65" s="40">
        <f>IFERROR(VLOOKUP($A65,[1]Ejecucion!$A$3:$J$30,10,FALSE),0)</f>
        <v>0</v>
      </c>
      <c r="O65" s="40">
        <f>IFERROR(VLOOKUP($A65,[1]Ejecucion!$A$3:$K$30,11,FALSE),0)</f>
        <v>4593692.8</v>
      </c>
      <c r="P65" s="40">
        <f>IFERROR(VLOOKUP($A65,[1]Ejecucion!$A$3:LK$30,12,FALSE),0)</f>
        <v>0</v>
      </c>
      <c r="Q65" s="40">
        <f>IFERROR(VLOOKUP($A65,[1]Ejecucion!$A$3:$B$28,13,FALSE),0)</f>
        <v>0</v>
      </c>
      <c r="R65" s="40">
        <f t="shared" si="14"/>
        <v>8367033.9900000002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IFERROR(VLOOKUP($A66,[1]Ejecucion!$A$3:$B$30,2,FALSE),0)</f>
        <v>0</v>
      </c>
      <c r="G66" s="40">
        <f>IFERROR(VLOOKUP($A66,[1]Ejecucion!$A$3:$C$30,3,FALSE),0)</f>
        <v>0</v>
      </c>
      <c r="H66" s="40">
        <f>IFERROR(VLOOKUP($A66,[1]Ejecucion!$A$3:$D$30,4,FALSE),0)</f>
        <v>0</v>
      </c>
      <c r="I66" s="40">
        <f>IFERROR(VLOOKUP($A66,[1]Ejecucion!$A$3:$E$30,5,FALSE),0)</f>
        <v>0</v>
      </c>
      <c r="J66" s="40">
        <f>IFERROR(VLOOKUP($A66,[1]Ejecucion!$A$3:$F$30,6,FALSE),0)</f>
        <v>0</v>
      </c>
      <c r="K66" s="40">
        <f>IFERROR(VLOOKUP($A66,[1]Ejecucion!$A$3:$G$30,7,FALSE),0)</f>
        <v>0</v>
      </c>
      <c r="L66" s="40">
        <f>IFERROR(VLOOKUP($A66,[1]Ejecucion!$A$3:$H$30,8,FALSE),0)</f>
        <v>0</v>
      </c>
      <c r="M66" s="40">
        <f>IFERROR(VLOOKUP($A66,[1]Ejecucion!$A$3:$I$30,9,FALSE),0)</f>
        <v>0</v>
      </c>
      <c r="N66" s="40">
        <f>IFERROR(VLOOKUP($A66,[1]Ejecucion!$A$3:$J$30,10,FALSE),0)</f>
        <v>0</v>
      </c>
      <c r="O66" s="40">
        <f>IFERROR(VLOOKUP($A66,[1]Ejecucion!$A$3:$K$30,11,FALSE),0)</f>
        <v>0</v>
      </c>
      <c r="P66" s="40">
        <f>IFERROR(VLOOKUP($A66,[1]Ejecucion!$A$3:LK$30,12,FALSE),0)</f>
        <v>0</v>
      </c>
      <c r="Q66" s="40">
        <f>IFERROR(VLOOKUP($A66,[1]Ejecucion!$A$3:$B$28,13,FALSE),0)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IFERROR(VLOOKUP($A67,[1]Ejecucion!$A$3:$B$30,2,FALSE),0)</f>
        <v>0</v>
      </c>
      <c r="G67" s="40">
        <f>IFERROR(VLOOKUP($A67,[1]Ejecucion!$A$3:$C$30,3,FALSE),0)</f>
        <v>0</v>
      </c>
      <c r="H67" s="40">
        <f>IFERROR(VLOOKUP($A67,[1]Ejecucion!$A$3:$D$30,4,FALSE),0)</f>
        <v>0</v>
      </c>
      <c r="I67" s="40">
        <f>IFERROR(VLOOKUP($A67,[1]Ejecucion!$A$3:$E$30,5,FALSE),0)</f>
        <v>0</v>
      </c>
      <c r="J67" s="40">
        <f>IFERROR(VLOOKUP($A67,[1]Ejecucion!$A$3:$F$30,6,FALSE),0)</f>
        <v>0</v>
      </c>
      <c r="K67" s="40">
        <f>IFERROR(VLOOKUP($A67,[1]Ejecucion!$A$3:$G$30,7,FALSE),0)</f>
        <v>0</v>
      </c>
      <c r="L67" s="40">
        <f>IFERROR(VLOOKUP($A67,[1]Ejecucion!$A$3:$H$30,8,FALSE),0)</f>
        <v>0</v>
      </c>
      <c r="M67" s="40">
        <f>IFERROR(VLOOKUP($A67,[1]Ejecucion!$A$3:$I$30,9,FALSE),0)</f>
        <v>0</v>
      </c>
      <c r="N67" s="40">
        <f>IFERROR(VLOOKUP($A67,[1]Ejecucion!$A$3:$J$30,10,FALSE),0)</f>
        <v>0</v>
      </c>
      <c r="O67" s="40">
        <f>IFERROR(VLOOKUP($A67,[1]Ejecucion!$A$3:$K$30,11,FALSE),0)</f>
        <v>0</v>
      </c>
      <c r="P67" s="40">
        <f>IFERROR(VLOOKUP($A67,[1]Ejecucion!$A$3:LK$30,12,FALSE),0)</f>
        <v>0</v>
      </c>
      <c r="Q67" s="40">
        <f>IFERROR(VLOOKUP($A67,[1]Ejecucion!$A$3:$B$28,13,FALSE),0)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IFERROR(VLOOKUP($A68,[1]Ejecucion!$A$3:$B$30,2,FALSE),0)</f>
        <v>0</v>
      </c>
      <c r="G68" s="40">
        <f>IFERROR(VLOOKUP($A68,[1]Ejecucion!$A$3:$C$30,3,FALSE),0)</f>
        <v>0</v>
      </c>
      <c r="H68" s="40">
        <f>IFERROR(VLOOKUP($A68,[1]Ejecucion!$A$3:$D$30,4,FALSE),0)</f>
        <v>0</v>
      </c>
      <c r="I68" s="40">
        <f>IFERROR(VLOOKUP($A68,[1]Ejecucion!$A$3:$E$30,5,FALSE),0)</f>
        <v>0</v>
      </c>
      <c r="J68" s="40">
        <f>IFERROR(VLOOKUP($A68,[1]Ejecucion!$A$3:$F$30,6,FALSE),0)</f>
        <v>0</v>
      </c>
      <c r="K68" s="40">
        <f>IFERROR(VLOOKUP($A68,[1]Ejecucion!$A$3:$G$30,7,FALSE),0)</f>
        <v>0</v>
      </c>
      <c r="L68" s="40">
        <f>IFERROR(VLOOKUP($A68,[1]Ejecucion!$A$3:$H$30,8,FALSE),0)</f>
        <v>0</v>
      </c>
      <c r="M68" s="40">
        <f>IFERROR(VLOOKUP($A68,[1]Ejecucion!$A$3:$I$30,9,FALSE),0)</f>
        <v>0</v>
      </c>
      <c r="N68" s="40">
        <f>IFERROR(VLOOKUP($A68,[1]Ejecucion!$A$3:$J$30,10,FALSE),0)</f>
        <v>0</v>
      </c>
      <c r="O68" s="40">
        <f>IFERROR(VLOOKUP($A68,[1]Ejecucion!$A$3:$K$30,11,FALSE),0)</f>
        <v>0</v>
      </c>
      <c r="P68" s="40">
        <f>IFERROR(VLOOKUP($A68,[1]Ejecucion!$A$3:LK$30,12,FALSE),0)</f>
        <v>0</v>
      </c>
      <c r="Q68" s="40">
        <f>IFERROR(VLOOKUP($A68,[1]Ejecucion!$A$3:$B$28,13,FALSE),0)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IFERROR(VLOOKUP($A70,[1]Ejecucion!$A$3:$B$30,2,FALSE),0)</f>
        <v>0</v>
      </c>
      <c r="G70" s="40">
        <f>IFERROR(VLOOKUP($A70,[1]Ejecucion!$A$3:$C$30,3,FALSE),0)</f>
        <v>0</v>
      </c>
      <c r="H70" s="40">
        <f>IFERROR(VLOOKUP($A70,[1]Ejecucion!$A$3:$D$30,4,FALSE),0)</f>
        <v>0</v>
      </c>
      <c r="I70" s="40">
        <f>IFERROR(VLOOKUP($A70,[1]Ejecucion!$A$3:$E$30,5,FALSE),0)</f>
        <v>0</v>
      </c>
      <c r="J70" s="40">
        <f>IFERROR(VLOOKUP($A70,[1]Ejecucion!$A$3:$F$30,6,FALSE),0)</f>
        <v>0</v>
      </c>
      <c r="K70" s="40">
        <f>IFERROR(VLOOKUP($A70,[1]Ejecucion!$A$3:$G$30,7,FALSE),0)</f>
        <v>0</v>
      </c>
      <c r="L70" s="40">
        <f>IFERROR(VLOOKUP($A70,[1]Ejecucion!$A$3:$H$30,8,FALSE),0)</f>
        <v>0</v>
      </c>
      <c r="M70" s="40">
        <f>IFERROR(VLOOKUP($A70,[1]Ejecucion!$A$3:$I$30,9,FALSE),0)</f>
        <v>0</v>
      </c>
      <c r="N70" s="40">
        <f>IFERROR(VLOOKUP($A70,[1]Ejecucion!$A$3:$J$30,10,FALSE),0)</f>
        <v>0</v>
      </c>
      <c r="O70" s="40">
        <f>IFERROR(VLOOKUP($A70,[1]Ejecucion!$A$3:$K$30,11,FALSE),0)</f>
        <v>0</v>
      </c>
      <c r="P70" s="40">
        <f>IFERROR(VLOOKUP($A70,[1]Ejecucion!$A$3:LK$30,12,FALSE),0)</f>
        <v>0</v>
      </c>
      <c r="Q70" s="40">
        <f>IFERROR(VLOOKUP($A70,[1]Ejecucion!$A$3:$B$28,13,FALSE),0)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IFERROR(VLOOKUP($A71,[1]Ejecucion!$A$3:$B$30,2,FALSE),0)</f>
        <v>0</v>
      </c>
      <c r="G71" s="40">
        <f>IFERROR(VLOOKUP($A71,[1]Ejecucion!$A$3:$C$30,3,FALSE),0)</f>
        <v>0</v>
      </c>
      <c r="H71" s="40">
        <f>IFERROR(VLOOKUP($A71,[1]Ejecucion!$A$3:$D$30,4,FALSE),0)</f>
        <v>0</v>
      </c>
      <c r="I71" s="40">
        <f>IFERROR(VLOOKUP($A71,[1]Ejecucion!$A$3:$E$30,5,FALSE),0)</f>
        <v>0</v>
      </c>
      <c r="J71" s="40">
        <f>IFERROR(VLOOKUP($A71,[1]Ejecucion!$A$3:$F$30,6,FALSE),0)</f>
        <v>0</v>
      </c>
      <c r="K71" s="40">
        <f>IFERROR(VLOOKUP($A71,[1]Ejecucion!$A$3:$G$30,7,FALSE),0)</f>
        <v>0</v>
      </c>
      <c r="L71" s="40">
        <f>IFERROR(VLOOKUP($A71,[1]Ejecucion!$A$3:$H$30,8,FALSE),0)</f>
        <v>0</v>
      </c>
      <c r="M71" s="40">
        <f>IFERROR(VLOOKUP($A71,[1]Ejecucion!$A$3:$I$30,9,FALSE),0)</f>
        <v>0</v>
      </c>
      <c r="N71" s="40">
        <f>IFERROR(VLOOKUP($A71,[1]Ejecucion!$A$3:$J$30,10,FALSE),0)</f>
        <v>0</v>
      </c>
      <c r="O71" s="40">
        <f>IFERROR(VLOOKUP($A71,[1]Ejecucion!$A$3:$K$30,11,FALSE),0)</f>
        <v>0</v>
      </c>
      <c r="P71" s="40">
        <f>IFERROR(VLOOKUP($A71,[1]Ejecucion!$A$3:LK$30,12,FALSE),0)</f>
        <v>0</v>
      </c>
      <c r="Q71" s="40">
        <f>IFERROR(VLOOKUP($A71,[1]Ejecucion!$A$3:$B$28,13,FALSE),0)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125000000</v>
      </c>
      <c r="D72" s="16"/>
      <c r="E72" s="39">
        <f t="shared" ref="E72:Q72" si="26">SUM(E73:E75)</f>
        <v>69386780.549999997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69386780.549999997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69386780.549999997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IFERROR(VLOOKUP($A73,[1]Ejecucion!$A$3:$B$30,2,FALSE),0)</f>
        <v>0</v>
      </c>
      <c r="G73" s="40">
        <f>IFERROR(VLOOKUP($A73,[1]Ejecucion!$A$3:$C$30,3,FALSE),0)</f>
        <v>0</v>
      </c>
      <c r="H73" s="40">
        <f>IFERROR(VLOOKUP($A73,[1]Ejecucion!$A$3:$D$30,4,FALSE),0)</f>
        <v>0</v>
      </c>
      <c r="I73" s="40">
        <f>IFERROR(VLOOKUP($A73,[1]Ejecucion!$A$3:$E$30,5,FALSE),0)</f>
        <v>0</v>
      </c>
      <c r="J73" s="40">
        <f>IFERROR(VLOOKUP($A73,[1]Ejecucion!$A$3:$F$30,6,FALSE),0)</f>
        <v>0</v>
      </c>
      <c r="K73" s="40">
        <f>IFERROR(VLOOKUP($A73,[1]Ejecucion!$A$3:$G$30,7,FALSE),0)</f>
        <v>0</v>
      </c>
      <c r="L73" s="40">
        <f>IFERROR(VLOOKUP($A73,[1]Ejecucion!$A$3:$H$30,8,FALSE),0)</f>
        <v>0</v>
      </c>
      <c r="M73" s="40">
        <f>IFERROR(VLOOKUP($A73,[1]Ejecucion!$A$3:$I$30,9,FALSE),0)</f>
        <v>0</v>
      </c>
      <c r="N73" s="40">
        <f>IFERROR(VLOOKUP($A73,[1]Ejecucion!$A$3:$J$30,10,FALSE),0)</f>
        <v>0</v>
      </c>
      <c r="O73" s="40">
        <f>IFERROR(VLOOKUP($A73,[1]Ejecucion!$A$3:$K$30,11,FALSE),0)</f>
        <v>0</v>
      </c>
      <c r="P73" s="40">
        <f>IFERROR(VLOOKUP($A73,[1]Ejecucion!$A$3:LK$30,12,FALSE),0)</f>
        <v>0</v>
      </c>
      <c r="Q73" s="40">
        <f>IFERROR(VLOOKUP($A73,[1]Ejecucion!$A$3:$B$28,13,FALSE),0)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125000000</v>
      </c>
      <c r="D74" s="38"/>
      <c r="E74" s="40">
        <f>SUM(F74:Q74)</f>
        <v>69386780.549999997</v>
      </c>
      <c r="F74" s="40">
        <f>IFERROR(VLOOKUP($A74,[1]Ejecucion!$A$3:$B$30,2,FALSE),0)</f>
        <v>0</v>
      </c>
      <c r="G74" s="40">
        <f>IFERROR(VLOOKUP($A74,[1]Ejecucion!$A$3:$C$30,3,FALSE),0)</f>
        <v>0</v>
      </c>
      <c r="H74" s="40">
        <f>IFERROR(VLOOKUP($A74,[1]Ejecucion!$A$3:$D$30,4,FALSE),0)</f>
        <v>0</v>
      </c>
      <c r="I74" s="40">
        <f>IFERROR(VLOOKUP($A74,[1]Ejecucion!$A$3:$E$30,5,FALSE),0)</f>
        <v>0</v>
      </c>
      <c r="J74" s="40">
        <f>IFERROR(VLOOKUP($A74,[1]Ejecucion!$A$3:$F$30,6,FALSE),0)</f>
        <v>0</v>
      </c>
      <c r="K74" s="40">
        <f>IFERROR(VLOOKUP($A74,[1]Ejecucion!$A$3:$G$30,7,FALSE),0)</f>
        <v>69386780.549999997</v>
      </c>
      <c r="L74" s="40">
        <f>IFERROR(VLOOKUP($A74,[1]Ejecucion!$A$3:$H$30,8,FALSE),0)</f>
        <v>0</v>
      </c>
      <c r="M74" s="40">
        <f>IFERROR(VLOOKUP($A74,[1]Ejecucion!$A$3:$I$30,9,FALSE),0)</f>
        <v>0</v>
      </c>
      <c r="N74" s="40">
        <f>IFERROR(VLOOKUP($A74,[1]Ejecucion!$A$3:$J$30,10,FALSE),0)</f>
        <v>0</v>
      </c>
      <c r="O74" s="40">
        <f>IFERROR(VLOOKUP($A74,[1]Ejecucion!$A$3:$K$30,11,FALSE),0)</f>
        <v>0</v>
      </c>
      <c r="P74" s="40">
        <f>IFERROR(VLOOKUP($A74,[1]Ejecucion!$A$3:LK$30,12,FALSE),0)</f>
        <v>0</v>
      </c>
      <c r="Q74" s="40">
        <f>IFERROR(VLOOKUP($A74,[1]Ejecucion!$A$3:$B$28,13,FALSE),0)</f>
        <v>0</v>
      </c>
      <c r="R74" s="40">
        <f t="shared" si="14"/>
        <v>69386780.549999997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IFERROR(VLOOKUP($A75,[1]Ejecucion!$A$3:$B$30,2,FALSE),0)</f>
        <v>0</v>
      </c>
      <c r="G75" s="40">
        <f>IFERROR(VLOOKUP($A75,[1]Ejecucion!$A$3:$C$30,3,FALSE),0)</f>
        <v>0</v>
      </c>
      <c r="H75" s="40">
        <f>IFERROR(VLOOKUP($A75,[1]Ejecucion!$A$3:$D$30,4,FALSE),0)</f>
        <v>0</v>
      </c>
      <c r="I75" s="40">
        <f>IFERROR(VLOOKUP($A75,[1]Ejecucion!$A$3:$E$30,5,FALSE),0)</f>
        <v>0</v>
      </c>
      <c r="J75" s="40">
        <f>IFERROR(VLOOKUP($A75,[1]Ejecucion!$A$3:$F$30,6,FALSE),0)</f>
        <v>0</v>
      </c>
      <c r="K75" s="40">
        <f>IFERROR(VLOOKUP($A75,[1]Ejecucion!$A$3:$B$28,7,FALSE),0)</f>
        <v>0</v>
      </c>
      <c r="L75" s="40">
        <f>IFERROR(VLOOKUP($A75,[1]Ejecucion!$A$3:$H$30,8,FALSE),0)</f>
        <v>0</v>
      </c>
      <c r="M75" s="40">
        <f>IFERROR(VLOOKUP($A75,[1]Ejecucion!$A$3:$I$30,9,FALSE),0)</f>
        <v>0</v>
      </c>
      <c r="N75" s="40">
        <f>IFERROR(VLOOKUP($A75,[1]Ejecucion!$A$3:$J$30,10,FALSE),0)</f>
        <v>0</v>
      </c>
      <c r="O75" s="40">
        <f>IFERROR(VLOOKUP($A75,[1]Ejecucion!$A$3:$K$30,11,FALSE),0)</f>
        <v>0</v>
      </c>
      <c r="P75" s="40">
        <f>IFERROR(VLOOKUP($A75,[1]Ejecucion!$A$3:LK$30,12,FALSE),0)</f>
        <v>0</v>
      </c>
      <c r="Q75" s="40">
        <f>IFERROR(VLOOKUP($A75,[1]Ejecucion!$A$3:$B$28,13,FALSE),0)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9833976596.4299984</v>
      </c>
      <c r="D76" s="13"/>
      <c r="E76" s="20">
        <f t="shared" ref="E76:Q76" si="29">+E12+E18+E28+E38+E46+E54+E64+E69+E72</f>
        <v>6205845863.750001</v>
      </c>
      <c r="F76" s="20">
        <f t="shared" si="29"/>
        <v>405364949.48000008</v>
      </c>
      <c r="G76" s="20">
        <f t="shared" si="29"/>
        <v>429528542.13</v>
      </c>
      <c r="H76" s="20">
        <f t="shared" si="29"/>
        <v>658411202.93000007</v>
      </c>
      <c r="I76" s="20">
        <f t="shared" si="29"/>
        <v>764068450.71000004</v>
      </c>
      <c r="J76" s="20">
        <f t="shared" si="29"/>
        <v>389688033.10000008</v>
      </c>
      <c r="K76" s="20">
        <f t="shared" si="29"/>
        <v>512544718.44999999</v>
      </c>
      <c r="L76" s="20">
        <f t="shared" si="29"/>
        <v>920774890.53999984</v>
      </c>
      <c r="M76" s="20">
        <f t="shared" si="29"/>
        <v>521671496.41000003</v>
      </c>
      <c r="N76" s="20">
        <f t="shared" si="29"/>
        <v>492688224.46999997</v>
      </c>
      <c r="O76" s="20">
        <f t="shared" si="29"/>
        <v>676840598.40999985</v>
      </c>
      <c r="P76" s="20">
        <f t="shared" si="29"/>
        <v>434264757.11999995</v>
      </c>
      <c r="Q76" s="20">
        <f t="shared" si="29"/>
        <v>0</v>
      </c>
      <c r="R76" s="20">
        <f t="shared" si="28"/>
        <v>6205845863.75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IFERROR(VLOOKUP($A79,[1]Preupuesto!$A$3:$B$29,2,FALSE),0)</f>
        <v>0</v>
      </c>
      <c r="D79" s="38"/>
      <c r="E79" s="42">
        <f>SUM(F79:Q79)</f>
        <v>0</v>
      </c>
      <c r="F79" s="40">
        <f>IFERROR(VLOOKUP($A79,[1]Ejecucion!$A$3:$B$29,2,FALSE),0)</f>
        <v>0</v>
      </c>
      <c r="G79" s="40">
        <f>IFERROR(VLOOKUP($A79,[1]Ejecucion!$A$3:$C$29,3,FALSE),0)</f>
        <v>0</v>
      </c>
      <c r="H79" s="40">
        <f>IFERROR(VLOOKUP($A79,[1]Ejecucion!$A$3:$D$29,4,FALSE),0)</f>
        <v>0</v>
      </c>
      <c r="I79" s="40">
        <f>IFERROR(VLOOKUP($A79,[1]Ejecucion!$A$3:$E$29,5,FALSE),0)</f>
        <v>0</v>
      </c>
      <c r="J79" s="40">
        <f>IFERROR(VLOOKUP($A79,[1]Ejecucion!$A$3:$F$29,6,FALSE),0)</f>
        <v>0</v>
      </c>
      <c r="K79" s="40">
        <f>IFERROR(VLOOKUP($A79,[1]Ejecucion!$A$3:$G$29,7,FALSE),0)</f>
        <v>0</v>
      </c>
      <c r="L79" s="40">
        <f>IFERROR(VLOOKUP($A79,[1]Ejecucion!$A$3:$B$28,8,FALSE),0)</f>
        <v>0</v>
      </c>
      <c r="M79" s="40">
        <f>IFERROR(VLOOKUP($A79,[1]Ejecucion!$A$3:$I$29,9,FALSE),0)</f>
        <v>0</v>
      </c>
      <c r="N79" s="40">
        <f>IFERROR(VLOOKUP($A79,[1]Ejecucion!$A$3:$J$29,10,FALSE),0)</f>
        <v>0</v>
      </c>
      <c r="O79" s="40">
        <f>IFERROR(VLOOKUP($A79,[1]Ejecucion!$A$3:$B$28,11,FALSE),0)</f>
        <v>0</v>
      </c>
      <c r="P79" s="40">
        <f>IFERROR(VLOOKUP($A79,[1]Ejecucion!$A$3:LK$30,12,FALSE),0)</f>
        <v>0</v>
      </c>
      <c r="Q79" s="40">
        <f>IFERROR(VLOOKUP($A79,[1]Ejecucion!$A$3:$B$28,13,FALSE),0)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IFERROR(VLOOKUP($A80,[1]Preupuesto!$A$3:$B$29,2,FALSE),0)</f>
        <v>0</v>
      </c>
      <c r="D80" s="38"/>
      <c r="E80" s="42">
        <f>SUM(F80:Q80)</f>
        <v>0</v>
      </c>
      <c r="F80" s="40">
        <f>IFERROR(VLOOKUP($A80,[1]Ejecucion!$A$3:$B$29,2,FALSE),0)</f>
        <v>0</v>
      </c>
      <c r="G80" s="40">
        <f>IFERROR(VLOOKUP($A80,[1]Ejecucion!$A$3:$C$29,3,FALSE),0)</f>
        <v>0</v>
      </c>
      <c r="H80" s="40">
        <f>IFERROR(VLOOKUP($A80,[1]Ejecucion!$A$3:$D$29,4,FALSE),0)</f>
        <v>0</v>
      </c>
      <c r="I80" s="40">
        <f>IFERROR(VLOOKUP($A80,[1]Ejecucion!$A$3:$E$29,5,FALSE),0)</f>
        <v>0</v>
      </c>
      <c r="J80" s="40">
        <f>IFERROR(VLOOKUP($A80,[1]Ejecucion!$A$3:$F$29,6,FALSE),0)</f>
        <v>0</v>
      </c>
      <c r="K80" s="40">
        <f>IFERROR(VLOOKUP($A80,[1]Ejecucion!$A$3:$G$29,7,FALSE),0)</f>
        <v>0</v>
      </c>
      <c r="L80" s="40">
        <f>IFERROR(VLOOKUP($A80,[1]Ejecucion!$A$3:$B$28,8,FALSE),0)</f>
        <v>0</v>
      </c>
      <c r="M80" s="40">
        <f>IFERROR(VLOOKUP($A80,[1]Ejecucion!$A$3:$I$29,9,FALSE),0)</f>
        <v>0</v>
      </c>
      <c r="N80" s="40">
        <f>IFERROR(VLOOKUP($A80,[1]Ejecucion!$A$3:$J$29,10,FALSE),0)</f>
        <v>0</v>
      </c>
      <c r="O80" s="40">
        <f>IFERROR(VLOOKUP($A80,[1]Ejecucion!$A$3:$B$28,11,FALSE),0)</f>
        <v>0</v>
      </c>
      <c r="P80" s="40">
        <f>IFERROR(VLOOKUP($A80,[1]Ejecucion!$A$3:LK$30,12,FALSE),0)</f>
        <v>0</v>
      </c>
      <c r="Q80" s="40">
        <f>IFERROR(VLOOKUP($A80,[1]Ejecucion!$A$3:$B$28,13,FALSE),0)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IFERROR(VLOOKUP($A82,[1]Preupuesto!$A$3:$B$29,2,FALSE),0)</f>
        <v>0</v>
      </c>
      <c r="D82" s="38"/>
      <c r="E82" s="42">
        <f>SUM(F82:Q82)</f>
        <v>0</v>
      </c>
      <c r="F82" s="40">
        <f>IFERROR(VLOOKUP($A82,[1]Ejecucion!$A$3:$B$28,2,FALSE),0)</f>
        <v>0</v>
      </c>
      <c r="G82" s="40">
        <f>IFERROR(VLOOKUP($A82,[1]Ejecucion!$A$3:$C$29,3,FALSE),0)</f>
        <v>0</v>
      </c>
      <c r="H82" s="40">
        <f>IFERROR(VLOOKUP($A82,[1]Ejecucion!$A$3:$D$29,4,FALSE),0)</f>
        <v>0</v>
      </c>
      <c r="I82" s="40">
        <f>IFERROR(VLOOKUP($A82,[1]Ejecucion!$A$3:$E$29,5,FALSE),0)</f>
        <v>0</v>
      </c>
      <c r="J82" s="40">
        <f>IFERROR(VLOOKUP($A82,[1]Ejecucion!$A$3:$F$29,6,FALSE),0)</f>
        <v>0</v>
      </c>
      <c r="K82" s="40">
        <f>IFERROR(VLOOKUP($A82,[1]Ejecucion!$A$3:$G$29,7,FALSE),0)</f>
        <v>0</v>
      </c>
      <c r="L82" s="40">
        <f>IFERROR(VLOOKUP($A82,[1]Ejecucion!$A$3:$B$28,8,FALSE),0)</f>
        <v>0</v>
      </c>
      <c r="M82" s="40">
        <f>IFERROR(VLOOKUP($A82,[1]Ejecucion!$A$3:$I$29,9,FALSE),0)</f>
        <v>0</v>
      </c>
      <c r="N82" s="40">
        <f>IFERROR(VLOOKUP($A82,[1]Ejecucion!$A$3:$J$29,10,FALSE),0)</f>
        <v>0</v>
      </c>
      <c r="O82" s="40">
        <f>IFERROR(VLOOKUP($A82,[1]Ejecucion!$A$3:$B$28,11,FALSE),0)</f>
        <v>0</v>
      </c>
      <c r="P82" s="40">
        <f>IFERROR(VLOOKUP($A82,[1]Ejecucion!$A$3:LK$30,12,FALSE),0)</f>
        <v>0</v>
      </c>
      <c r="Q82" s="40">
        <f>IFERROR(VLOOKUP($A82,[1]Ejecucion!$A$3:$B$28,13,FALSE),0)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IFERROR(VLOOKUP($A83,[1]Preupuesto!$A$3:$B$29,2,FALSE),0)</f>
        <v>0</v>
      </c>
      <c r="D83" s="38"/>
      <c r="E83" s="42">
        <f>SUM(F83:Q83)</f>
        <v>0</v>
      </c>
      <c r="F83" s="40">
        <f>IFERROR(VLOOKUP($A83,[1]Ejecucion!$A$3:$B$29,2,FALSE),0)</f>
        <v>0</v>
      </c>
      <c r="G83" s="40">
        <f>IFERROR(VLOOKUP($A83,[1]Ejecucion!$A$3:$C$29,3,FALSE),0)</f>
        <v>0</v>
      </c>
      <c r="H83" s="40">
        <f>IFERROR(VLOOKUP($A83,[1]Ejecucion!$A$3:$D$29,4,FALSE),0)</f>
        <v>0</v>
      </c>
      <c r="I83" s="40">
        <f>IFERROR(VLOOKUP($A83,[1]Ejecucion!$A$3:$E$29,5,FALSE),0)</f>
        <v>0</v>
      </c>
      <c r="J83" s="40">
        <f>IFERROR(VLOOKUP($A83,[1]Ejecucion!$A$3:$F$29,6,FALSE),0)</f>
        <v>0</v>
      </c>
      <c r="K83" s="40">
        <f>IFERROR(VLOOKUP($A83,[1]Ejecucion!$A$3:$G$29,7,FALSE),0)</f>
        <v>0</v>
      </c>
      <c r="L83" s="40">
        <f>IFERROR(VLOOKUP($A83,[1]Ejecucion!$A$3:$B$28,8,FALSE),0)</f>
        <v>0</v>
      </c>
      <c r="M83" s="40">
        <f>IFERROR(VLOOKUP($A83,[1]Ejecucion!$A$3:$I$29,9,FALSE),0)</f>
        <v>0</v>
      </c>
      <c r="N83" s="40">
        <f>IFERROR(VLOOKUP($A83,[1]Ejecucion!$A$3:$J$29,10,FALSE),0)</f>
        <v>0</v>
      </c>
      <c r="O83" s="40">
        <f>IFERROR(VLOOKUP($A83,[1]Ejecucion!$A$3:$B$28,11,FALSE),0)</f>
        <v>0</v>
      </c>
      <c r="P83" s="40">
        <f>IFERROR(VLOOKUP($A83,[1]Ejecucion!$A$3:LK$30,12,FALSE),0)</f>
        <v>0</v>
      </c>
      <c r="Q83" s="40">
        <f>IFERROR(VLOOKUP($A83,[1]Ejecucion!$A$3:$B$28,13,FALSE),0)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IFERROR(VLOOKUP($A85,[1]Preupuesto!$A$3:$B$29,2,FALSE),0)</f>
        <v>0</v>
      </c>
      <c r="D85" s="38"/>
      <c r="E85" s="42">
        <f>SUM(F85:Q85)</f>
        <v>0</v>
      </c>
      <c r="F85" s="40">
        <f>IFERROR(VLOOKUP($A85,[1]Ejecucion!$A$3:$B$29,2,FALSE),0)</f>
        <v>0</v>
      </c>
      <c r="G85" s="40">
        <f>IFERROR(VLOOKUP($A85,[1]Ejecucion!$A$3:$C$29,3,FALSE),0)</f>
        <v>0</v>
      </c>
      <c r="H85" s="40">
        <f>IFERROR(VLOOKUP($A85,[1]Ejecucion!$A$3:$D$29,4,FALSE),0)</f>
        <v>0</v>
      </c>
      <c r="I85" s="40" t="s">
        <v>109</v>
      </c>
      <c r="J85" s="40">
        <f>IFERROR(VLOOKUP($A85,[1]Ejecucion!$A$3:$F$29,6,FALSE),0)</f>
        <v>0</v>
      </c>
      <c r="K85" s="40">
        <f>IFERROR(VLOOKUP($A85,[1]Ejecucion!$A$3:$G$29,7,FALSE),0)</f>
        <v>0</v>
      </c>
      <c r="L85" s="40">
        <f>IFERROR(VLOOKUP($A85,[1]Ejecucion!$A$3:$B$28,8,FALSE),0)</f>
        <v>0</v>
      </c>
      <c r="M85" s="40">
        <f>IFERROR(VLOOKUP($A85,[1]Ejecucion!$A$3:$I$29,9,FALSE),0)</f>
        <v>0</v>
      </c>
      <c r="N85" s="40">
        <f>IFERROR(VLOOKUP($A85,[1]Ejecucion!$A$3:$J$29,10,FALSE),0)</f>
        <v>0</v>
      </c>
      <c r="O85" s="40">
        <f>IFERROR(VLOOKUP($A85,[1]Ejecucion!$A$3:$B$28,11,FALSE),0)</f>
        <v>0</v>
      </c>
      <c r="P85" s="40">
        <f>IFERROR(VLOOKUP($A85,[1]Ejecucion!$A$3:LK$30,12,FALSE),0)</f>
        <v>0</v>
      </c>
      <c r="Q85" s="40">
        <f>IFERROR(VLOOKUP($A85,[1]Ejecucion!$A$3:$B$28,13,FALSE),0)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9833976596.4299984</v>
      </c>
      <c r="D88" s="10"/>
      <c r="E88" s="9">
        <f t="shared" ref="E88:Q88" si="35">+E76+E86</f>
        <v>6205845863.750001</v>
      </c>
      <c r="F88" s="8">
        <f t="shared" si="35"/>
        <v>405364949.48000008</v>
      </c>
      <c r="G88" s="8">
        <f t="shared" si="35"/>
        <v>429528542.13</v>
      </c>
      <c r="H88" s="8">
        <f t="shared" si="35"/>
        <v>658411202.93000007</v>
      </c>
      <c r="I88" s="8">
        <f t="shared" si="35"/>
        <v>764068450.71000004</v>
      </c>
      <c r="J88" s="8">
        <f t="shared" si="35"/>
        <v>389688033.10000008</v>
      </c>
      <c r="K88" s="8">
        <f t="shared" si="35"/>
        <v>512544718.44999999</v>
      </c>
      <c r="L88" s="8">
        <f t="shared" si="35"/>
        <v>920774890.53999984</v>
      </c>
      <c r="M88" s="8">
        <f t="shared" si="35"/>
        <v>521671496.41000003</v>
      </c>
      <c r="N88" s="8">
        <f t="shared" si="35"/>
        <v>492688224.46999997</v>
      </c>
      <c r="O88" s="8">
        <f t="shared" si="35"/>
        <v>676840598.40999985</v>
      </c>
      <c r="P88" s="8">
        <f t="shared" si="35"/>
        <v>434264757.11999995</v>
      </c>
      <c r="Q88" s="8">
        <f t="shared" si="35"/>
        <v>0</v>
      </c>
      <c r="R88" s="8">
        <f t="shared" si="28"/>
        <v>6205845863.75</v>
      </c>
    </row>
    <row r="90" spans="1:18" x14ac:dyDescent="0.25">
      <c r="F90" s="7">
        <f>F88/C88</f>
        <v>4.1220857656622714E-2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 t="s">
        <v>110</v>
      </c>
    </row>
    <row r="99" spans="2:18" ht="75" customHeight="1" x14ac:dyDescent="0.25">
      <c r="B99" s="52" t="s">
        <v>111</v>
      </c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7" right="0.15748031496062992" top="0.44" bottom="0.65" header="0.15748031496062992" footer="0.15748031496062992"/>
  <pageSetup scale="50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2024-11-16T11:33:18Z</cp:lastPrinted>
  <dcterms:created xsi:type="dcterms:W3CDTF">2024-03-05T17:24:29Z</dcterms:created>
  <dcterms:modified xsi:type="dcterms:W3CDTF">2024-12-16T13:13:28Z</dcterms:modified>
</cp:coreProperties>
</file>